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1.xml" ContentType="application/vnd.openxmlformats-officedocument.drawingml.chart+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ate1904="1" codeName="ThisWorkbook" defaultThemeVersion="166925"/>
  <mc:AlternateContent xmlns:mc="http://schemas.openxmlformats.org/markup-compatibility/2006">
    <mc:Choice Requires="x15">
      <x15ac:absPath xmlns:x15ac="http://schemas.microsoft.com/office/spreadsheetml/2010/11/ac" url="Z:\_Postupci\2025-10 Ispisni uređaji\1. Priprema\1.4. Savjetovanje\"/>
    </mc:Choice>
  </mc:AlternateContent>
  <xr:revisionPtr revIDLastSave="0" documentId="13_ncr:1_{2D963037-8371-4394-9212-3860BBD9D6A1}" xr6:coauthVersionLast="47" xr6:coauthVersionMax="47" xr10:uidLastSave="{00000000-0000-0000-0000-000000000000}"/>
  <bookViews>
    <workbookView xWindow="-120" yWindow="-120" windowWidth="38640" windowHeight="21120" tabRatio="728" firstSheet="1" activeTab="1" xr2:uid="{00000000-000D-0000-FFFF-FFFF00000000}"/>
  </bookViews>
  <sheets>
    <sheet name="Originalni Uvod" sheetId="1" state="hidden" r:id="rId1"/>
    <sheet name="Uvod Postupak" sheetId="9" r:id="rId2"/>
    <sheet name="TŽV Podaci i rezultati " sheetId="2" r:id="rId3"/>
    <sheet name="Ponuda" sheetId="3" r:id="rId4"/>
    <sheet name="Grafikon" sheetId="7" r:id="rId5"/>
    <sheet name="Definicije i formule" sheetId="10" r:id="rId6"/>
    <sheet name="Referentni podaci" sheetId="5" r:id="rId7"/>
    <sheet name="Kalkulacije" sheetId="6" r:id="rId8"/>
  </sheets>
  <externalReferences>
    <externalReference r:id="rId9"/>
  </externalReferences>
  <definedNames>
    <definedName name="discount_rate">'[1]LCC Inputs &amp; Results'!$F$42</definedName>
    <definedName name="inflation_rate">'[1]LCC Inputs &amp; Results'!$F$43</definedName>
    <definedName name="inflation_rate_electricity">'[1]LCC Inputs &amp; Results'!$F$44</definedName>
    <definedName name="_xlnm.Print_Area" localSheetId="5">'Definicije i formule'!$A$1:$B$53</definedName>
    <definedName name="_xlnm.Print_Area" localSheetId="4">Grafikon!$B$1:$Y$31</definedName>
    <definedName name="_xlnm.Print_Area" localSheetId="7">Kalkulacije!$A$1:$C$23</definedName>
    <definedName name="_xlnm.Print_Area" localSheetId="3">Ponuda!$B$1:$E$83</definedName>
    <definedName name="_xlnm.Print_Area" localSheetId="6">'Referentni podaci'!$A$1:$H$35</definedName>
    <definedName name="_xlnm.Print_Area" localSheetId="2">'TŽV Podaci i rezultati '!$B$1:$F$86</definedName>
    <definedName name="_xlnm.Print_Area" localSheetId="1">'Uvod Postupak'!$A$1:$A$29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4" i="3" l="1"/>
  <c r="E32" i="2" l="1"/>
  <c r="E76" i="2" l="1"/>
  <c r="C68" i="2" l="1"/>
  <c r="C67" i="2"/>
  <c r="C66" i="2"/>
  <c r="C65" i="2"/>
  <c r="C64" i="2"/>
  <c r="C63" i="2"/>
  <c r="C62" i="2"/>
  <c r="C61" i="2"/>
  <c r="C60" i="2"/>
  <c r="C59" i="2"/>
  <c r="C38" i="2"/>
  <c r="C5" i="6"/>
  <c r="C6" i="6" l="1"/>
  <c r="C56" i="2" l="1"/>
  <c r="C55" i="2"/>
  <c r="E29" i="2"/>
  <c r="E60" i="2"/>
  <c r="E61" i="2"/>
  <c r="E62" i="2"/>
  <c r="E63" i="2"/>
  <c r="E64" i="2"/>
  <c r="E65" i="2"/>
  <c r="E66" i="2"/>
  <c r="E67" i="2"/>
  <c r="E68" i="2"/>
  <c r="E59" i="2"/>
  <c r="E48" i="2"/>
  <c r="E49" i="2"/>
  <c r="E50" i="2"/>
  <c r="E51" i="2"/>
  <c r="E52" i="2"/>
  <c r="E53" i="2"/>
  <c r="E54" i="2"/>
  <c r="E55" i="2"/>
  <c r="E56" i="2"/>
  <c r="E47" i="2"/>
  <c r="E42" i="2"/>
  <c r="E43" i="2"/>
  <c r="E44" i="2"/>
  <c r="E41" i="2"/>
  <c r="E36" i="2"/>
  <c r="E37" i="2"/>
  <c r="E38" i="2"/>
  <c r="E35" i="2"/>
  <c r="C44" i="2"/>
  <c r="C43" i="2"/>
  <c r="C42" i="2"/>
  <c r="C41" i="2"/>
  <c r="C37" i="2"/>
  <c r="C36" i="2"/>
  <c r="C35" i="2"/>
  <c r="E13" i="3"/>
  <c r="C54" i="2"/>
  <c r="C53" i="2"/>
  <c r="C52" i="2"/>
  <c r="C51" i="2"/>
  <c r="C50" i="2"/>
  <c r="C49" i="2"/>
  <c r="C48" i="2"/>
  <c r="C47" i="2"/>
  <c r="C21" i="6" l="1" a="1"/>
  <c r="C21" i="6" s="1"/>
  <c r="E71" i="2"/>
  <c r="D20" i="6" a="1"/>
  <c r="D20" i="6" s="1"/>
  <c r="C55" i="3"/>
  <c r="C47" i="3"/>
  <c r="C48" i="3"/>
  <c r="C49" i="3"/>
  <c r="C50" i="3"/>
  <c r="C51" i="3"/>
  <c r="C52" i="3"/>
  <c r="C53" i="3"/>
  <c r="C54" i="3"/>
  <c r="C46" i="3"/>
  <c r="C71" i="3"/>
  <c r="C72" i="3"/>
  <c r="C73" i="3"/>
  <c r="C74" i="3"/>
  <c r="C75" i="3"/>
  <c r="C76" i="3"/>
  <c r="C77" i="3"/>
  <c r="C78" i="3"/>
  <c r="C79" i="3"/>
  <c r="C70" i="3"/>
  <c r="C62" i="3"/>
  <c r="C63" i="3"/>
  <c r="C64" i="3"/>
  <c r="C65" i="3"/>
  <c r="C66" i="3"/>
  <c r="C67" i="3"/>
  <c r="C20" i="6" a="1"/>
  <c r="C20" i="6" s="1"/>
  <c r="C58" i="3"/>
  <c r="C59" i="3"/>
  <c r="C22" i="6" l="1"/>
  <c r="C23" i="6" s="1"/>
  <c r="E78" i="2" s="1"/>
  <c r="E81" i="2" s="1"/>
  <c r="E7" i="7"/>
  <c r="C61" i="3" l="1"/>
  <c r="C60" i="3"/>
  <c r="C12" i="6"/>
  <c r="T12" i="6"/>
  <c r="T25" i="6"/>
  <c r="T35" i="6"/>
  <c r="T34" i="6"/>
  <c r="T50" i="6"/>
  <c r="T51" i="6"/>
  <c r="R12" i="6"/>
  <c r="R50" i="6"/>
  <c r="R25" i="6"/>
  <c r="R26" i="6"/>
  <c r="R20" i="6"/>
  <c r="R21" i="6" a="1"/>
  <c r="R21" i="6" s="1"/>
  <c r="R35" i="6"/>
  <c r="R34" i="6"/>
  <c r="R51" i="6"/>
  <c r="P12" i="6"/>
  <c r="P25" i="6"/>
  <c r="P35" i="6"/>
  <c r="P34" i="6"/>
  <c r="P50" i="6"/>
  <c r="P51" i="6"/>
  <c r="N12" i="6"/>
  <c r="N50" i="6"/>
  <c r="N25" i="6"/>
  <c r="N26" i="6"/>
  <c r="N20" i="6"/>
  <c r="N35" i="6"/>
  <c r="N34" i="6"/>
  <c r="N51" i="6"/>
  <c r="L12" i="6"/>
  <c r="L25" i="6"/>
  <c r="L26" i="6"/>
  <c r="L35" i="6"/>
  <c r="L34" i="6"/>
  <c r="L50" i="6"/>
  <c r="L51" i="6"/>
  <c r="J12" i="6"/>
  <c r="J50" i="6"/>
  <c r="J25" i="6"/>
  <c r="J26" i="6"/>
  <c r="J20" i="6"/>
  <c r="J35" i="6"/>
  <c r="J34" i="6"/>
  <c r="J51" i="6"/>
  <c r="H12" i="6"/>
  <c r="H25" i="6"/>
  <c r="H26" i="6"/>
  <c r="H35" i="6"/>
  <c r="H34" i="6"/>
  <c r="H50" i="6"/>
  <c r="H51" i="6"/>
  <c r="F12" i="6"/>
  <c r="F50" i="6"/>
  <c r="F25" i="6"/>
  <c r="F26" i="6"/>
  <c r="F20" i="6"/>
  <c r="F35" i="6"/>
  <c r="F34" i="6"/>
  <c r="F51" i="6"/>
  <c r="D12" i="6"/>
  <c r="D50" i="6"/>
  <c r="D21" i="6" a="1"/>
  <c r="D21" i="6" s="1"/>
  <c r="D35" i="6"/>
  <c r="D34" i="6"/>
  <c r="D51" i="6"/>
  <c r="C50" i="6"/>
  <c r="C51" i="6" s="1"/>
  <c r="C35" i="6"/>
  <c r="C34" i="6"/>
  <c r="C25" i="6"/>
  <c r="C26" i="6"/>
  <c r="W5" i="7"/>
  <c r="U5" i="7"/>
  <c r="S5" i="7"/>
  <c r="Q5" i="7"/>
  <c r="O5" i="7"/>
  <c r="M5" i="7"/>
  <c r="K5" i="7"/>
  <c r="I5" i="7"/>
  <c r="G5" i="7"/>
  <c r="E5" i="7"/>
  <c r="E12" i="3"/>
  <c r="E11" i="3"/>
  <c r="D25" i="6"/>
  <c r="T20" i="6"/>
  <c r="T21" i="6" a="1"/>
  <c r="T21" i="6" s="1"/>
  <c r="P20" i="6"/>
  <c r="P21" i="6" a="1"/>
  <c r="P21" i="6" s="1"/>
  <c r="E14" i="2"/>
  <c r="D44" i="2" s="1"/>
  <c r="L20" i="6"/>
  <c r="H20" i="6"/>
  <c r="D26" i="6"/>
  <c r="W6" i="7"/>
  <c r="U6" i="7"/>
  <c r="S6" i="7"/>
  <c r="Q6" i="7"/>
  <c r="O6" i="7"/>
  <c r="M6" i="7"/>
  <c r="K6" i="7"/>
  <c r="I6" i="7"/>
  <c r="G6" i="7"/>
  <c r="T49" i="6"/>
  <c r="R49" i="6"/>
  <c r="P49" i="6"/>
  <c r="N49" i="6"/>
  <c r="L49" i="6"/>
  <c r="J49" i="6"/>
  <c r="H49" i="6"/>
  <c r="F49" i="6"/>
  <c r="D49" i="6"/>
  <c r="T42" i="6"/>
  <c r="T33" i="6"/>
  <c r="T19" i="6"/>
  <c r="T11" i="6"/>
  <c r="R42" i="6"/>
  <c r="R33" i="6"/>
  <c r="R19" i="6"/>
  <c r="R11" i="6"/>
  <c r="P42" i="6"/>
  <c r="P33" i="6"/>
  <c r="P19" i="6"/>
  <c r="P11" i="6"/>
  <c r="N42" i="6"/>
  <c r="N33" i="6"/>
  <c r="N19" i="6"/>
  <c r="N11" i="6"/>
  <c r="L42" i="6"/>
  <c r="L33" i="6"/>
  <c r="L19" i="6"/>
  <c r="L11" i="6"/>
  <c r="J42" i="6"/>
  <c r="J33" i="6"/>
  <c r="J19" i="6"/>
  <c r="J11" i="6"/>
  <c r="H42" i="6"/>
  <c r="H33" i="6"/>
  <c r="H19" i="6"/>
  <c r="H11" i="6"/>
  <c r="F42" i="6"/>
  <c r="F33" i="6"/>
  <c r="F19" i="6"/>
  <c r="F11" i="6"/>
  <c r="C33" i="6"/>
  <c r="C49" i="6"/>
  <c r="C42" i="6"/>
  <c r="C19" i="6"/>
  <c r="C11" i="6"/>
  <c r="D42" i="6"/>
  <c r="D33" i="6"/>
  <c r="D19" i="6"/>
  <c r="D11" i="6"/>
  <c r="E6" i="7"/>
  <c r="B5" i="5"/>
  <c r="P26" i="6"/>
  <c r="T26" i="6"/>
  <c r="B28" i="6" l="1"/>
  <c r="B27" i="6"/>
  <c r="B22" i="6"/>
  <c r="B25" i="6"/>
  <c r="B26" i="6"/>
  <c r="B23" i="6"/>
  <c r="B21" i="6"/>
  <c r="B20" i="6"/>
  <c r="B14" i="6"/>
  <c r="B13" i="6"/>
  <c r="E85" i="2"/>
  <c r="D71" i="3"/>
  <c r="D72" i="3"/>
  <c r="D73" i="3"/>
  <c r="D74" i="3"/>
  <c r="D75" i="3"/>
  <c r="D76" i="3"/>
  <c r="D77" i="3"/>
  <c r="D78" i="3"/>
  <c r="D79" i="3"/>
  <c r="D70" i="3"/>
  <c r="D39" i="3"/>
  <c r="D40" i="3"/>
  <c r="D41" i="3"/>
  <c r="D38" i="3"/>
  <c r="D60" i="2"/>
  <c r="D59" i="2"/>
  <c r="D43" i="2"/>
  <c r="D63" i="2"/>
  <c r="D67" i="2"/>
  <c r="L21" i="6" a="1"/>
  <c r="L21" i="6" s="1"/>
  <c r="H21" i="6" a="1"/>
  <c r="H21" i="6" s="1"/>
  <c r="H22" i="6" s="1"/>
  <c r="H23" i="6" s="1"/>
  <c r="N21" i="6" a="1"/>
  <c r="N21" i="6" s="1"/>
  <c r="N22" i="6" s="1"/>
  <c r="N23" i="6" s="1"/>
  <c r="F21" i="6" a="1"/>
  <c r="F21" i="6" s="1"/>
  <c r="F22" i="6" s="1"/>
  <c r="F23" i="6" s="1"/>
  <c r="J21" i="6" a="1"/>
  <c r="J21" i="6" s="1"/>
  <c r="J22" i="6" s="1"/>
  <c r="J23" i="6" s="1"/>
  <c r="P27" i="6"/>
  <c r="P28" i="6" s="1"/>
  <c r="T36" i="6"/>
  <c r="T37" i="6" s="1"/>
  <c r="F36" i="6"/>
  <c r="F37" i="6" s="1"/>
  <c r="J36" i="6"/>
  <c r="J37" i="6" s="1"/>
  <c r="D36" i="6"/>
  <c r="D37" i="6" s="1"/>
  <c r="F27" i="6"/>
  <c r="F28" i="6" s="1"/>
  <c r="J27" i="6"/>
  <c r="J28" i="6" s="1"/>
  <c r="H36" i="6"/>
  <c r="H37" i="6" s="1"/>
  <c r="D64" i="2"/>
  <c r="D68" i="2"/>
  <c r="D22" i="3"/>
  <c r="D41" i="2"/>
  <c r="D61" i="2"/>
  <c r="D65" i="2"/>
  <c r="D42" i="2"/>
  <c r="D62" i="2"/>
  <c r="D66" i="2"/>
  <c r="D32" i="2"/>
  <c r="J13" i="6"/>
  <c r="J14" i="6" s="1"/>
  <c r="G7" i="7"/>
  <c r="N36" i="6"/>
  <c r="N37" i="6" s="1"/>
  <c r="N27" i="6"/>
  <c r="N28" i="6" s="1"/>
  <c r="H27" i="6"/>
  <c r="H28" i="6" s="1"/>
  <c r="U7" i="7"/>
  <c r="L22" i="6"/>
  <c r="L23" i="6" s="1"/>
  <c r="T13" i="6"/>
  <c r="T14" i="6" s="1"/>
  <c r="W7" i="7"/>
  <c r="L13" i="6"/>
  <c r="L14" i="6" s="1"/>
  <c r="R13" i="6"/>
  <c r="R14" i="6" s="1"/>
  <c r="D22" i="6"/>
  <c r="D23" i="6" s="1"/>
  <c r="C27" i="6"/>
  <c r="C28" i="6" s="1"/>
  <c r="L27" i="6"/>
  <c r="L28" i="6" s="1"/>
  <c r="T27" i="6"/>
  <c r="T28" i="6" s="1"/>
  <c r="R27" i="6"/>
  <c r="R28" i="6" s="1"/>
  <c r="C36" i="6"/>
  <c r="C37" i="6" s="1"/>
  <c r="D27" i="6"/>
  <c r="D28" i="6" s="1"/>
  <c r="D13" i="6"/>
  <c r="D14" i="6" s="1"/>
  <c r="F13" i="6"/>
  <c r="F14" i="6" s="1"/>
  <c r="H13" i="6"/>
  <c r="H14" i="6" s="1"/>
  <c r="R22" i="6"/>
  <c r="R23" i="6" s="1"/>
  <c r="P22" i="6"/>
  <c r="P23" i="6" s="1"/>
  <c r="T22" i="6"/>
  <c r="T23" i="6" s="1"/>
  <c r="C13" i="6"/>
  <c r="C14" i="6" s="1"/>
  <c r="E77" i="2" s="1"/>
  <c r="E82" i="2" s="1"/>
  <c r="N13" i="6"/>
  <c r="N14" i="6" s="1"/>
  <c r="P36" i="6"/>
  <c r="P37" i="6" s="1"/>
  <c r="R36" i="6"/>
  <c r="R37" i="6" s="1"/>
  <c r="L36" i="6"/>
  <c r="L37" i="6" s="1"/>
  <c r="P13" i="6"/>
  <c r="P14" i="6" s="1"/>
  <c r="D76" i="2"/>
  <c r="D78" i="2"/>
  <c r="B50" i="6"/>
  <c r="B35" i="6"/>
  <c r="B36" i="6"/>
  <c r="B37" i="6"/>
  <c r="D19" i="2"/>
  <c r="D80" i="2"/>
  <c r="D77" i="2"/>
  <c r="B44" i="6"/>
  <c r="B34" i="6"/>
  <c r="B43" i="6"/>
  <c r="B51" i="6"/>
  <c r="S7" i="7" l="1"/>
  <c r="M7" i="7"/>
  <c r="Q7" i="7"/>
  <c r="O7" i="7"/>
  <c r="K7" i="7"/>
  <c r="I7" i="7"/>
  <c r="Q9" i="7"/>
  <c r="K8" i="7"/>
  <c r="W9" i="7"/>
  <c r="U8" i="7"/>
  <c r="W8" i="7"/>
  <c r="M8" i="7"/>
  <c r="S8" i="7"/>
  <c r="Q8" i="7"/>
  <c r="O8" i="7"/>
  <c r="O9" i="7"/>
  <c r="M9" i="7"/>
  <c r="U9" i="7"/>
  <c r="K9" i="7"/>
  <c r="G8" i="7"/>
  <c r="E9" i="7" l="1"/>
  <c r="K10" i="7"/>
  <c r="M10" i="7"/>
  <c r="S9" i="7"/>
  <c r="G9" i="7"/>
  <c r="I8" i="7"/>
  <c r="I9" i="7"/>
  <c r="I10" i="7" s="1"/>
  <c r="E8" i="7"/>
  <c r="N43" i="6"/>
  <c r="N44" i="6" s="1"/>
  <c r="L43" i="6"/>
  <c r="L44" i="6" s="1"/>
  <c r="T43" i="6"/>
  <c r="T44" i="6" s="1"/>
  <c r="P43" i="6"/>
  <c r="P44" i="6" s="1"/>
  <c r="F43" i="6"/>
  <c r="F44" i="6" s="1"/>
  <c r="J43" i="6"/>
  <c r="J44" i="6" s="1"/>
  <c r="H43" i="6"/>
  <c r="H44" i="6" s="1"/>
  <c r="R43" i="6"/>
  <c r="R44" i="6" s="1"/>
  <c r="C43" i="6"/>
  <c r="C44" i="6" s="1"/>
  <c r="D43" i="6"/>
  <c r="D44" i="6" s="1"/>
  <c r="E10" i="7" l="1"/>
  <c r="E80" i="2"/>
  <c r="E83" i="2" s="1"/>
  <c r="G10" i="7"/>
  <c r="W10" i="7"/>
  <c r="U10" i="7"/>
  <c r="O10" i="7"/>
  <c r="S10" i="7"/>
  <c r="Q10" i="7"/>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<sst xmlns="http://schemas.openxmlformats.org/spreadsheetml/2006/main" count="415" uniqueCount="277">
  <si>
    <t xml:space="preserve">Alat za izračun životnog troška (LCC) za nabavu ispisnih uređaja ili za nabavu usluge ispisa koja sadrži najam uređaja i isporuku potrošnog materijala </t>
  </si>
  <si>
    <t>Uvod</t>
  </si>
  <si>
    <t>Područje primjene</t>
  </si>
  <si>
    <r>
      <t>Ovaj alat je razvijen za izračun troška životnog vijeka za ispisne uređaje kao što su štampači, kopirni uređaji, multifunkcijski uređaji i skeneri za uredske i osobne potrebe, ili oboje, kao što je navedeno u revidirani</t>
    </r>
    <r>
      <rPr>
        <sz val="11"/>
        <rFont val="Arial"/>
        <family val="2"/>
        <charset val="238"/>
      </rPr>
      <t xml:space="preserve">m EU GPP kriterijima  za ispisne uređaje. </t>
    </r>
    <r>
      <rPr>
        <sz val="11"/>
        <color theme="4"/>
        <rFont val="Arial"/>
        <family val="2"/>
        <charset val="238"/>
      </rPr>
      <t xml:space="preserve">
</t>
    </r>
    <r>
      <rPr>
        <sz val="11"/>
        <rFont val="Arial"/>
        <family val="2"/>
      </rPr>
      <t xml:space="preserve">
</t>
    </r>
    <r>
      <rPr>
        <sz val="11"/>
        <color rgb="FFC00000"/>
        <rFont val="Arial"/>
        <family val="2"/>
      </rPr>
      <t xml:space="preserve">Ovaj alat ne pokriva ureađaje za kopiranje i uređaje za distribuiranje pošte. </t>
    </r>
    <r>
      <rPr>
        <sz val="11"/>
        <rFont val="Arial"/>
        <family val="2"/>
      </rPr>
      <t xml:space="preserve">
</t>
    </r>
  </si>
  <si>
    <t xml:space="preserve">Sastavnice alata </t>
  </si>
  <si>
    <t xml:space="preserve">Alat sadrži sedam kartica:
</t>
  </si>
  <si>
    <r>
      <t xml:space="preserve">1) </t>
    </r>
    <r>
      <rPr>
        <b/>
        <sz val="11"/>
        <rFont val="Arial"/>
        <family val="2"/>
        <charset val="238"/>
      </rPr>
      <t>Uvod</t>
    </r>
    <r>
      <rPr>
        <sz val="11"/>
        <rFont val="Arial"/>
        <family val="2"/>
        <charset val="1"/>
      </rPr>
      <t xml:space="preserve">, u kojem se ukratko objašnjava sadržaj alata.
</t>
    </r>
  </si>
  <si>
    <r>
      <rPr>
        <sz val="11"/>
        <color rgb="FF000000"/>
        <rFont val="Arial"/>
        <family val="2"/>
      </rPr>
      <t xml:space="preserve">2) </t>
    </r>
    <r>
      <rPr>
        <b/>
        <sz val="11"/>
        <color rgb="FF000000"/>
        <rFont val="Arial"/>
        <family val="2"/>
      </rPr>
      <t>LCC (Trošak životnog vijeka) Ulaz i rezultati</t>
    </r>
    <r>
      <rPr>
        <sz val="11"/>
        <color rgb="FF000000"/>
        <rFont val="Arial"/>
        <family val="2"/>
      </rPr>
      <t xml:space="preserve">, gdje su definirani parametri, objedinjene su informacije i pokazani rezultati.   
Na ovoj kartici naručitelj treba specificirati tip ugovora za koji se obavlja nabava kojim će završiti nabava (ugovor o nabavi opreme ili ugovor o nabavi sa različitim mogučnostima nabave potrošnog materijala i usluga održavanja) i definirati osnovne parametre za izračun (duljina ugovora, duljina evaluacije trška životnog vijeka, popusti i ostalo). Podaci iz dijela s podacima koje je dao ponuditelj se automatski preuzimaju iz kartice "Ponuda" i rezultati izračuna Troška životnog vijeka (LCC)  su vidljivi za svaki traženi proizvod i ukupno. Ako izmjenite ovu karticu tako da sakrijete retke koji sadrže parametre koje nisu relevantni za vaš postupak, morate sakriti one retke na kartici "Ponuda" koju se vežu na vaš ugovor. Kada upisujete cijene, upisujete ih bez PDV-a.
 </t>
    </r>
  </si>
  <si>
    <r>
      <rPr>
        <sz val="11"/>
        <color rgb="FF000000"/>
        <rFont val="Arial"/>
        <family val="2"/>
      </rPr>
      <t>3)</t>
    </r>
    <r>
      <rPr>
        <b/>
        <sz val="11"/>
        <color rgb="FF000000"/>
        <rFont val="Arial"/>
        <family val="2"/>
      </rPr>
      <t xml:space="preserve"> Ponuda</t>
    </r>
    <r>
      <rPr>
        <sz val="11"/>
        <color rgb="FF000000"/>
        <rFont val="Arial"/>
        <family val="2"/>
      </rPr>
      <t xml:space="preserve"> je kartica gdje ponuditelj upisuje podatke potrebne za izračun troška životnog vijeka za njihovu ponudu. Podaci upisani u ovu karticu se prenose ili koriste u formulama  na odgovarajući način na karticu “LCC Ulaz i rezultati”  za izračun troška životnog vijeka. Cijene se upisuje bez PDV-a.
</t>
    </r>
  </si>
  <si>
    <r>
      <t xml:space="preserve">4) </t>
    </r>
    <r>
      <rPr>
        <b/>
        <sz val="11"/>
        <rFont val="Arial"/>
        <family val="2"/>
      </rPr>
      <t xml:space="preserve">Grafikon </t>
    </r>
    <r>
      <rPr>
        <sz val="11"/>
        <rFont val="Arial"/>
        <family val="2"/>
        <charset val="238"/>
      </rPr>
      <t xml:space="preserve">je kartica u kojoj su stupčastim grafikonom prikazani rezultati izračuna troška životnog vijeka i iz koje je na slikovni način moguća usporedba doprinosa svake stavke ukupnom trošku. </t>
    </r>
    <r>
      <rPr>
        <sz val="11"/>
        <rFont val="Arial"/>
        <family val="2"/>
      </rPr>
      <t xml:space="preserve">
</t>
    </r>
  </si>
  <si>
    <r>
      <rPr>
        <sz val="11"/>
        <color rgb="FF000000"/>
        <rFont val="Arial"/>
        <family val="2"/>
      </rPr>
      <t xml:space="preserve">5) </t>
    </r>
    <r>
      <rPr>
        <b/>
        <sz val="11"/>
        <color rgb="FF000000"/>
        <rFont val="Arial"/>
        <family val="2"/>
      </rPr>
      <t xml:space="preserve">Definicije i formule </t>
    </r>
    <r>
      <rPr>
        <sz val="11"/>
        <color rgb="FF000000"/>
        <rFont val="Arial"/>
        <family val="2"/>
      </rPr>
      <t xml:space="preserve">je kartica na kojoj su jasne definicije za svaki parametar i formulu koje se koriste u alatu.Naručitelj mora osigurati da se u Dokumentaciji o nabavi konzistentno koriste isti termini i opisi kao i u alatu.
</t>
    </r>
  </si>
  <si>
    <r>
      <rPr>
        <sz val="11"/>
        <color rgb="FF000000"/>
        <rFont val="Arial"/>
        <family val="2"/>
      </rPr>
      <t xml:space="preserve">6) </t>
    </r>
    <r>
      <rPr>
        <b/>
        <sz val="11"/>
        <color rgb="FF000000"/>
        <rFont val="Arial"/>
        <family val="2"/>
      </rPr>
      <t>Referentni podaci je kartica koja sadrži refe</t>
    </r>
    <r>
      <rPr>
        <sz val="11"/>
        <color rgb="FF000000"/>
        <rFont val="Arial"/>
        <family val="2"/>
      </rPr>
      <t>rentne podatke koji se koriste u nekim od izračuna i u padajućim izbornicima. Sadrži i valute te O</t>
    </r>
    <r>
      <rPr>
        <sz val="8"/>
        <color rgb="FF000000"/>
        <rFont val="Arial"/>
        <family val="2"/>
      </rPr>
      <t>2</t>
    </r>
    <r>
      <rPr>
        <sz val="11"/>
        <color rgb="FF000000"/>
        <rFont val="Arial"/>
        <family val="2"/>
      </rPr>
      <t xml:space="preserve"> emisije za EU zemlje.</t>
    </r>
  </si>
  <si>
    <r>
      <t xml:space="preserve">7) </t>
    </r>
    <r>
      <rPr>
        <b/>
        <sz val="11"/>
        <color theme="1"/>
        <rFont val="Arial"/>
        <family val="2"/>
        <charset val="1"/>
      </rPr>
      <t xml:space="preserve">Kalkulacije </t>
    </r>
    <r>
      <rPr>
        <sz val="11"/>
        <color theme="1"/>
        <rFont val="Arial"/>
        <family val="2"/>
        <charset val="238"/>
      </rPr>
      <t xml:space="preserve">sadrže izračune potrebne da se ulazni podaci pretoče u budući trošak i neto sadašnju vrijednost. </t>
    </r>
    <r>
      <rPr>
        <b/>
        <sz val="11"/>
        <color theme="1"/>
        <rFont val="Arial"/>
        <family val="2"/>
        <charset val="1"/>
      </rPr>
      <t xml:space="preserve"> </t>
    </r>
  </si>
  <si>
    <t xml:space="preserve">IMAJTE NA UMU da bi alat točno izračunao porebne podatke, mora se sačuvati dana forma, a da bi formule i kalkulacije dale točan rezultat. Zato:
- Ne mjenjajte strukturu kartica.
- Ne brišite ćelije/stupce/retke.  ako vam neki podaci nisu potrebni ili nisu relevantni, sakrijte nepotrebne retke ili stupce. Možete i koristiti simbol  [+/-] na lijevoj gornjoj marginiili u u izborniku Oblikovanje/Format.
- Nemojte dodavati ćelije/stupce/retke.
-Unesite podatke samo u one ćelije koje je potrebno
</t>
  </si>
  <si>
    <t xml:space="preserve">Predlažemo da radi transparentnosti ostavite  sve kartice vidljive ali tijekom postpka nabave zaštittie kartice od neželjenih promjena 
</t>
  </si>
  <si>
    <t>Kako koristiti alat</t>
  </si>
  <si>
    <t>Na karticama dana su objašnjenja i upute za parametre potrebe za izračun troška životnog vijeka. Više informacija dano je na kartici  "Definicije i formule" . Neki od podataka se referiraju na Dokumentaciju o nabavi i specifične  standarde i norme koji se baziraju na EU GPP kriterijima. Obratite pažnju dasve potrebno u Dokumentaciji o nabavi da osigurate pravedan pregled i ocjenu ponuda i usporedivost rezultata svih ponuditelja u postupku.  
Ćelije imaju različite boje i svrhu:</t>
  </si>
  <si>
    <t>Ćelije za upis</t>
  </si>
  <si>
    <t xml:space="preserve">Ćelije koje se automatski pune temeljem upisa ili izračuna iz prethodno upisanih podataka </t>
  </si>
  <si>
    <t xml:space="preserve">Ćelije koje se ne popunjavaju, a temeljem prethodnih odabira </t>
  </si>
  <si>
    <t xml:space="preserve">Ćelije na kojima je dan komentar koji sadrži relevantne informacije i referentne podatke (postavite miša iznad te ćelije da biste vidjeli komentar) </t>
  </si>
  <si>
    <r>
      <rPr>
        <b/>
        <u/>
        <sz val="11"/>
        <color theme="1"/>
        <rFont val="Arial"/>
        <family val="2"/>
      </rPr>
      <t xml:space="preserve">NARUČITELJ </t>
    </r>
    <r>
      <rPr>
        <sz val="11"/>
        <color theme="1"/>
        <rFont val="Arial"/>
        <family val="2"/>
        <charset val="1"/>
      </rPr>
      <t xml:space="preserve">, na kartici </t>
    </r>
    <r>
      <rPr>
        <b/>
        <sz val="11"/>
        <color theme="1"/>
        <rFont val="Arial"/>
        <family val="2"/>
        <charset val="238"/>
      </rPr>
      <t xml:space="preserve">LCC Ulaz i rezultati </t>
    </r>
    <r>
      <rPr>
        <sz val="11"/>
        <color theme="1"/>
        <rFont val="Arial"/>
        <family val="2"/>
        <charset val="1"/>
      </rPr>
      <t xml:space="preserve"> popunjava </t>
    </r>
    <r>
      <rPr>
        <b/>
        <sz val="11"/>
        <color theme="1"/>
        <rFont val="Arial"/>
        <family val="2"/>
        <charset val="238"/>
      </rPr>
      <t xml:space="preserve">samo bijelo označene ćelije u dijelu  A. 
</t>
    </r>
    <r>
      <rPr>
        <sz val="11"/>
        <color theme="1"/>
        <rFont val="Arial"/>
        <family val="2"/>
        <charset val="238"/>
      </rPr>
      <t xml:space="preserve">Ćelije označene sivom se popunjavaju ili promjene boju temeljem informacija upisanih u neke druge ćelije ili kartice. 
Obratite pažnju da za neke ćelije nećete imati spremne podatke već ćete se morati tražiti informacije od drugih izvora, ovisno o upisanim poacima. </t>
    </r>
    <r>
      <rPr>
        <sz val="11"/>
        <color theme="1"/>
        <rFont val="Arial"/>
        <family val="2"/>
        <charset val="1"/>
      </rPr>
      <t xml:space="preserve">
Ako ugovor uključuje opremu koja se valorizira sa različitom duljinom evaluacije zbog različite olitike zamjene opreme, biti će potrebo koristiti drugi alat.
</t>
    </r>
    <r>
      <rPr>
        <sz val="11"/>
        <rFont val="Arial"/>
        <family val="2"/>
      </rPr>
      <t xml:space="preserve">Prije objave alata kao dijela Dokumentacije, zaštitite od promjne sve kartice osim "Ponuda" tako da ponuditelji mogu ispuniti traženo bez da slučajno izmjene drzge dijelove alata. </t>
    </r>
    <r>
      <rPr>
        <sz val="11"/>
        <color rgb="FF1D9E9E"/>
        <rFont val="Arial"/>
        <family val="2"/>
      </rPr>
      <t xml:space="preserve">
</t>
    </r>
  </si>
  <si>
    <r>
      <t xml:space="preserve"> </t>
    </r>
    <r>
      <rPr>
        <b/>
        <u/>
        <sz val="11"/>
        <rFont val="Arial"/>
        <family val="2"/>
        <charset val="238"/>
      </rPr>
      <t>Ponuditelj</t>
    </r>
    <r>
      <rPr>
        <sz val="11"/>
        <rFont val="Arial"/>
        <family val="2"/>
      </rPr>
      <t xml:space="preserve">  ispunjava </t>
    </r>
    <r>
      <rPr>
        <b/>
        <sz val="11"/>
        <rFont val="Arial"/>
        <family val="2"/>
        <charset val="238"/>
      </rPr>
      <t xml:space="preserve">bijelo označene ćelije na kartici "Ponuda" </t>
    </r>
    <r>
      <rPr>
        <sz val="11"/>
        <rFont val="Arial"/>
        <family val="2"/>
      </rPr>
      <t xml:space="preserve"> (te se ćelije automatski upisuju u B - dio kartice LSS Ulaz i rezultati) </t>
    </r>
  </si>
  <si>
    <t xml:space="preserve">Za više informacija kako koristiti alat i korake koje je potrebno poduzeti za popunjavanje tijekom postupka nabave, možete preuzeti User Guide to the Life Cycle Costing Tool for Green Public Procurement of Imaging Equipment na poveznici: </t>
  </si>
  <si>
    <t>https://ec.europa.eu/environment/gpp/lcc.htm</t>
  </si>
  <si>
    <r>
      <t xml:space="preserve">EC GPP Pomoć
</t>
    </r>
    <r>
      <rPr>
        <sz val="11"/>
        <rFont val="Arial"/>
        <family val="2"/>
        <charset val="1"/>
      </rPr>
      <t xml:space="preserve">
Za sva pitanja vezana uz LCC alat, možete kontaktirati European Commission's Green Public Procurement Helpdesk. Više informacija na poveznici:</t>
    </r>
  </si>
  <si>
    <t xml:space="preserve">http://ec.europa.eu/environment/gpp/helpdesk.htm 
</t>
  </si>
  <si>
    <t xml:space="preserve">    Ćelije za upis</t>
  </si>
  <si>
    <t xml:space="preserve">    Ćelije koje se automatski pune temeljem upisa ili izračuna iz prethodno upisanih podataka </t>
  </si>
  <si>
    <t xml:space="preserve">    Ćelije koje se ne popunjavaju, a oboje se ovisno o prethodnim odabirima</t>
  </si>
  <si>
    <t>A. Podaci koje definira naručitelj: Osnovni parametri za kalkulaciju životnog troška</t>
  </si>
  <si>
    <t>Svojstva stavki:</t>
  </si>
  <si>
    <t>Vrsta ugovora:</t>
  </si>
  <si>
    <t>Nabava robe</t>
  </si>
  <si>
    <t>Vrsta opreme:</t>
  </si>
  <si>
    <t>Multifunkcijski uređaj</t>
  </si>
  <si>
    <t>Pisač</t>
  </si>
  <si>
    <t>Mogućnost ispisa (crno/bijelo ili boja):</t>
  </si>
  <si>
    <t>crno/bijelo</t>
  </si>
  <si>
    <t>Oznaka stavke u Dokumentaciji o nabavi:</t>
  </si>
  <si>
    <t>komada</t>
  </si>
  <si>
    <t>Osnovni parametri za izračun troška životnog vijeka (TŽV)</t>
  </si>
  <si>
    <t>Zemlja:</t>
  </si>
  <si>
    <t>Hrvatska</t>
  </si>
  <si>
    <t>Valuta:</t>
  </si>
  <si>
    <t>Trajanje životnog vijeka:</t>
  </si>
  <si>
    <t>godina</t>
  </si>
  <si>
    <t>Osnovni parametri za izračun operativnog troška i troška održavanja:</t>
  </si>
  <si>
    <t>Cijena struje:</t>
  </si>
  <si>
    <t>Ispis crno/bijelo</t>
  </si>
  <si>
    <t>stranica/u godini po komadu</t>
  </si>
  <si>
    <t>Ispis u boji</t>
  </si>
  <si>
    <t xml:space="preserve">B. Podaci ponuditelja: podaci o njihovoj ponudi dobiveni sa kartice Ponuda </t>
  </si>
  <si>
    <t>Opis opreme:</t>
  </si>
  <si>
    <t xml:space="preserve">Naziv i model opreme </t>
  </si>
  <si>
    <t>Trošak ponude po stavkama:</t>
  </si>
  <si>
    <t>Cijena uređaja:</t>
  </si>
  <si>
    <t>stranica/komad</t>
  </si>
  <si>
    <t>stranica</t>
  </si>
  <si>
    <t xml:space="preserve">Energetski trošak </t>
  </si>
  <si>
    <r>
      <t>Tipični energetski trošak (</t>
    </r>
    <r>
      <rPr>
        <sz val="10"/>
        <rFont val="Arial"/>
        <family val="2"/>
      </rPr>
      <t>TEC)</t>
    </r>
    <r>
      <rPr>
        <sz val="11"/>
        <rFont val="Arial"/>
        <family val="2"/>
        <charset val="1"/>
      </rPr>
      <t xml:space="preserve"> </t>
    </r>
  </si>
  <si>
    <t>kWh/tjedno, po komadu</t>
  </si>
  <si>
    <t xml:space="preserve"> C. LCC Rezultati (po tipovima opreme i ukupno) </t>
  </si>
  <si>
    <t>Trošak opreme (oprema i instalacija)</t>
  </si>
  <si>
    <t>Trošak energije</t>
  </si>
  <si>
    <t>Trošak životnog vijeka</t>
  </si>
  <si>
    <t>Potrošnja energije</t>
  </si>
  <si>
    <t>kWh</t>
  </si>
  <si>
    <t>Ponuda</t>
  </si>
  <si>
    <t>Opis opreme</t>
  </si>
  <si>
    <t>Opis stavke:</t>
  </si>
  <si>
    <t>Naziv i model uređaja:</t>
  </si>
  <si>
    <t xml:space="preserve">Podaci za izračun troškova životnog vijeka temeljem kojeg se dodijeljuje ugovor </t>
  </si>
  <si>
    <t>Toneri</t>
  </si>
  <si>
    <t>Oznake tonera:</t>
  </si>
  <si>
    <t>oznaka</t>
  </si>
  <si>
    <t xml:space="preserve">Oznaka magenta tonera/tinte  </t>
  </si>
  <si>
    <t>Kapacitet tonera:</t>
  </si>
  <si>
    <t>Cijena tonera za naručitelja:</t>
  </si>
  <si>
    <t>Element alata</t>
  </si>
  <si>
    <t>Opis</t>
  </si>
  <si>
    <t>Podaci koje zadaje naručitelj: parametri za izračun troška životnog vijeka</t>
  </si>
  <si>
    <t>Identifikacija uređaja:</t>
  </si>
  <si>
    <t>Vrsta ugovora</t>
  </si>
  <si>
    <t>Vrsta opreme</t>
  </si>
  <si>
    <t>Osnovni parametri za izračun troška životnog vijeka (LCC)</t>
  </si>
  <si>
    <t>Broj ispisa:
- crno/bijelo
- u boji</t>
  </si>
  <si>
    <t xml:space="preserve">Podaci koje daje ponuditelj kroz karticu "Ponuda" </t>
  </si>
  <si>
    <t>Opis uređaja:</t>
  </si>
  <si>
    <t>Oznake tonera za ponuđeni uređaj, a koje će ponuditelj isporučivati na traženje Korisnika</t>
  </si>
  <si>
    <t xml:space="preserve"> C. Results</t>
  </si>
  <si>
    <r>
      <t>kg CO</t>
    </r>
    <r>
      <rPr>
        <vertAlign val="subscript"/>
        <sz val="11"/>
        <color theme="1"/>
        <rFont val="Arial"/>
        <family val="2"/>
      </rPr>
      <t>2</t>
    </r>
    <r>
      <rPr>
        <sz val="11"/>
        <color theme="1"/>
        <rFont val="Arial"/>
        <family val="2"/>
      </rPr>
      <t>/kWh</t>
    </r>
  </si>
  <si>
    <t>Austria</t>
  </si>
  <si>
    <t>EUR</t>
  </si>
  <si>
    <t>Belgium</t>
  </si>
  <si>
    <t>Bulgaria</t>
  </si>
  <si>
    <t>BGN</t>
  </si>
  <si>
    <t>Croatia</t>
  </si>
  <si>
    <t>Cyprus</t>
  </si>
  <si>
    <t>Czech Republic</t>
  </si>
  <si>
    <t>CZK</t>
  </si>
  <si>
    <t>Denmark</t>
  </si>
  <si>
    <t>DKK</t>
  </si>
  <si>
    <t>Estonia</t>
  </si>
  <si>
    <t>Kopirni uređaj</t>
  </si>
  <si>
    <t>Finland</t>
  </si>
  <si>
    <t>France</t>
  </si>
  <si>
    <t>Skener</t>
  </si>
  <si>
    <t>Germany</t>
  </si>
  <si>
    <t>Greece</t>
  </si>
  <si>
    <t>Hungary</t>
  </si>
  <si>
    <t>HUF</t>
  </si>
  <si>
    <t>Ireland</t>
  </si>
  <si>
    <t>Italy</t>
  </si>
  <si>
    <t>Latvia</t>
  </si>
  <si>
    <t>Lithuania</t>
  </si>
  <si>
    <t>boja</t>
  </si>
  <si>
    <t>Luxembourg</t>
  </si>
  <si>
    <t>Malta</t>
  </si>
  <si>
    <t>Netherlands</t>
  </si>
  <si>
    <t>Poland</t>
  </si>
  <si>
    <t>PLN</t>
  </si>
  <si>
    <t>Portugal</t>
  </si>
  <si>
    <t>Romania</t>
  </si>
  <si>
    <t>RON</t>
  </si>
  <si>
    <t>Slovakia</t>
  </si>
  <si>
    <t>Slovenia</t>
  </si>
  <si>
    <t>Spain</t>
  </si>
  <si>
    <t>Sweden</t>
  </si>
  <si>
    <t>SEK</t>
  </si>
  <si>
    <t>United Kingdom</t>
  </si>
  <si>
    <t>GBP</t>
  </si>
  <si>
    <t>Koeficijenti</t>
  </si>
  <si>
    <t>Godišnja potrošnja energije</t>
  </si>
  <si>
    <t>Godišnja cijena energije, po uređaju</t>
  </si>
  <si>
    <t xml:space="preserve">Trošak energije u promatranom periodu, po uređaju </t>
  </si>
  <si>
    <t>Kupovina</t>
  </si>
  <si>
    <t>Usluga</t>
  </si>
  <si>
    <t>Godišnji fiksni cijena usluge, po uređaju</t>
  </si>
  <si>
    <t>Annual variable service costs per unit</t>
  </si>
  <si>
    <t>Total annual service costs per unit</t>
  </si>
  <si>
    <t>Total annual service costs during the evaluation period in present net value per unit</t>
  </si>
  <si>
    <t>Other one-off initial costs per unit</t>
  </si>
  <si>
    <t>Other annual costs per unit</t>
  </si>
  <si>
    <t>Other annual costs during the evaluation period in present net value per unit</t>
  </si>
  <si>
    <t>Total other costs during the evaluation period in present net value per unit</t>
  </si>
  <si>
    <t>Externality Costs per Unit</t>
  </si>
  <si>
    <t>Annual externality costs per unit</t>
  </si>
  <si>
    <t>Externality costs during the evaluation period in present net value</t>
  </si>
  <si>
    <t>Investment costs (excluding installation and other initial costs)</t>
  </si>
  <si>
    <t>Remnant value at the end of the evaluation period in present net value</t>
  </si>
  <si>
    <t>Trajanje životnog vijeka</t>
  </si>
  <si>
    <t>Koeficijent za izračun energetskih kriterija</t>
  </si>
  <si>
    <t>Trošak energije po uređaju</t>
  </si>
  <si>
    <t>kWh/u godini po komadu</t>
  </si>
  <si>
    <t>Ostali troškovi po uređaju</t>
  </si>
  <si>
    <t>Ostatak vrijednosti, po uređaju</t>
  </si>
  <si>
    <t>Grafički prikaz rezultata</t>
  </si>
  <si>
    <t>Rezultati</t>
  </si>
  <si>
    <t>Trošak energije:</t>
  </si>
  <si>
    <t>Ukupno:</t>
  </si>
  <si>
    <t>Referentni podaci</t>
  </si>
  <si>
    <t>Valuta</t>
  </si>
  <si>
    <t>Spisak država</t>
  </si>
  <si>
    <t>Spisak valuta</t>
  </si>
  <si>
    <r>
      <t>CO</t>
    </r>
    <r>
      <rPr>
        <b/>
        <vertAlign val="subscript"/>
        <sz val="12"/>
        <color theme="1"/>
        <rFont val="Arial"/>
        <family val="2"/>
      </rPr>
      <t>2</t>
    </r>
    <r>
      <rPr>
        <b/>
        <sz val="12"/>
        <color theme="1"/>
        <rFont val="Arial"/>
        <family val="2"/>
      </rPr>
      <t>-eq emisije nacionalne potrošnje energije</t>
    </r>
  </si>
  <si>
    <t>Spisak zemalja</t>
  </si>
  <si>
    <t>Tip ugovora</t>
  </si>
  <si>
    <t>Tip opreme</t>
  </si>
  <si>
    <t>Mogućnost ispisa u boji</t>
  </si>
  <si>
    <t>Izvor: Thinkstep AG (2014-2021): LCI datasets for EU Environmental Footprinting (EF) implementation 2014-2021. Environmental Footprint (EF) secondary data sets version EF 2.0, Electricity grid mix 1kV-60kV; AC, technology mix; consumption mix, at consumer; 1kV - 60kV, grid mix - LCIA results EF-Climate Change, reference year 2012, 34960d4d-af62-43a0-aa76-adc5fcf57246, version 18.07.025. http://lcdn.thinkstep.com/Node/. Povučen 12. studenoga 2019.</t>
  </si>
  <si>
    <t>[KLIKNITE ZA ODABIR]</t>
  </si>
  <si>
    <t>Trošak životnog vijeka (TŽV)-podaci i rezultati</t>
  </si>
  <si>
    <t>vrsta i oznaka</t>
  </si>
  <si>
    <t>REPUBLIKA HRVATSKA</t>
  </si>
  <si>
    <t>Središnji državni ured za središnju javnu nabavu</t>
  </si>
  <si>
    <t>Ponuditelj:</t>
  </si>
  <si>
    <t>TROŠKOVNIK</t>
  </si>
  <si>
    <t>Kalkulacije</t>
  </si>
  <si>
    <t>Oznaka crnog tonera</t>
  </si>
  <si>
    <t>Oznaka plavog tonera</t>
  </si>
  <si>
    <t>Oznaka žutog tonera</t>
  </si>
  <si>
    <t>Kapacitet u stranicama za plavi toner</t>
  </si>
  <si>
    <t>Kapacitet u stranicama za magenta toner</t>
  </si>
  <si>
    <t>Cijena crnog tonera</t>
  </si>
  <si>
    <t>Cijena plavog tonera</t>
  </si>
  <si>
    <t>Cijena žutog tonera</t>
  </si>
  <si>
    <t>Cijena magenta tonera</t>
  </si>
  <si>
    <r>
      <t>CO</t>
    </r>
    <r>
      <rPr>
        <sz val="8"/>
        <color rgb="FFFF0000"/>
        <rFont val="Arial"/>
        <family val="2"/>
      </rPr>
      <t>2</t>
    </r>
    <r>
      <rPr>
        <sz val="11"/>
        <color rgb="FFFF0000"/>
        <rFont val="Arial"/>
        <family val="2"/>
      </rPr>
      <t xml:space="preserve"> emisija u vašem ugovoru za nabavu električne energije  </t>
    </r>
  </si>
  <si>
    <r>
      <t>Emission factor of your own electricity supply (in Kg CO</t>
    </r>
    <r>
      <rPr>
        <sz val="8"/>
        <color rgb="FFFF0000"/>
        <rFont val="Arial"/>
        <family val="2"/>
      </rPr>
      <t>2-eq</t>
    </r>
    <r>
      <rPr>
        <sz val="11"/>
        <color rgb="FFFF0000"/>
        <rFont val="Arial"/>
        <family val="2"/>
      </rPr>
      <t xml:space="preserve">/kWh). If specified, they will be used instead of the national mix to calculate the climate externalities associated with the energy consumption of the imaging equipment.
 </t>
    </r>
  </si>
  <si>
    <r>
      <t>Trošak CO</t>
    </r>
    <r>
      <rPr>
        <sz val="8"/>
        <color rgb="FFFF0000"/>
        <rFont val="Arial"/>
        <family val="2"/>
        <charset val="1"/>
      </rPr>
      <t>2</t>
    </r>
  </si>
  <si>
    <r>
      <t>Factor to monetise, that is, to transform the climate externality (CO</t>
    </r>
    <r>
      <rPr>
        <sz val="8"/>
        <color rgb="FFFF0000"/>
        <rFont val="Arial"/>
        <family val="2"/>
        <charset val="1"/>
      </rPr>
      <t>2-eq</t>
    </r>
    <r>
      <rPr>
        <sz val="11"/>
        <color rgb="FFFF0000"/>
        <rFont val="Arial"/>
        <family val="2"/>
        <charset val="1"/>
      </rPr>
      <t xml:space="preserve"> emissions) into cost. At the EU level, a report for DG Transport on the “Update of the Handbook on External Costs of Transport” by Ricardo-AEA from 2014 proposes a central value of 90 EUR/tonne (in 2010 prices) from a range between 48-168 EUR. In some countries, the Government might provide other figures. Specify the costs for the climate change externality making sure that the figure used is in line with the requirements defined in article 68.2 of Directive 2014/24/EU. The tool proposes to use the 90 EUR/tonne as a reference (adjusted to current prices and national currency if applicable).
</t>
    </r>
  </si>
  <si>
    <t xml:space="preserve"> C. TŽV Rezultati </t>
  </si>
  <si>
    <t>Kapacitet u stranicama za žuti toner</t>
  </si>
  <si>
    <r>
      <t xml:space="preserve">7) </t>
    </r>
    <r>
      <rPr>
        <b/>
        <sz val="11"/>
        <color theme="1"/>
        <rFont val="Arial"/>
        <family val="2"/>
        <charset val="1"/>
      </rPr>
      <t xml:space="preserve">Kalkulacije </t>
    </r>
    <r>
      <rPr>
        <sz val="11"/>
        <color theme="1"/>
        <rFont val="Arial"/>
        <family val="2"/>
        <charset val="238"/>
      </rPr>
      <t>sadrže izračune potrebne da se ulazni podaci pretoče u trošak.</t>
    </r>
  </si>
  <si>
    <t>Alat za izračun troška životnog vijeka (TŽV)
 za nabavu ispisnih uređaja</t>
  </si>
  <si>
    <t xml:space="preserve">Nabava potrošne robe
</t>
  </si>
  <si>
    <t>Trošak ponude po stavkama</t>
  </si>
  <si>
    <t>PDV za trošak opreme, ispis i trošak održavanja (25%)</t>
  </si>
  <si>
    <t>PDV za trošak energije (13%)</t>
  </si>
  <si>
    <t>Trošak životnog vijeka sa PDV-om</t>
  </si>
  <si>
    <t>Trošak životnog vijeka, bez PDV-a</t>
  </si>
  <si>
    <t xml:space="preserve">Tipični tjedni energetski trošak </t>
  </si>
  <si>
    <t xml:space="preserve">Više informacija o alatu temeljem kojeg je kreiran izračun troška životnog vijeka za ovaj postupak i upute za korištenje alata  možete pronaći u User Guide to the Life Cycle Costing Tool for Green Public Procurement of Imaging Equipment na poveznici: </t>
  </si>
  <si>
    <r>
      <t>3)</t>
    </r>
    <r>
      <rPr>
        <b/>
        <sz val="11"/>
        <color rgb="FF000000"/>
        <rFont val="Arial"/>
        <family val="2"/>
      </rPr>
      <t xml:space="preserve"> Ponuda</t>
    </r>
    <r>
      <rPr>
        <sz val="11"/>
        <color rgb="FF000000"/>
        <rFont val="Arial"/>
        <family val="2"/>
      </rPr>
      <t xml:space="preserve"> je kartica gdje ponuditelji upisuju podatke potrebne za izračun troška životnog vijeka.  
Podaci upisani u ovu karticu se na odgovarajući način prenose ili koriste u formulama u kartici </t>
    </r>
    <r>
      <rPr>
        <b/>
        <sz val="11"/>
        <color rgb="FF000000"/>
        <rFont val="Arial"/>
        <family val="2"/>
      </rPr>
      <t>TŽV Podaci i rezultati</t>
    </r>
    <r>
      <rPr>
        <sz val="11"/>
        <color rgb="FF000000"/>
        <rFont val="Arial"/>
        <family val="2"/>
      </rPr>
      <t xml:space="preserve"> za izračun troška životnog vijeka. 
Cijene se upisuju bez PDV-a.
</t>
    </r>
  </si>
  <si>
    <r>
      <t xml:space="preserve">5) </t>
    </r>
    <r>
      <rPr>
        <b/>
        <sz val="11"/>
        <color rgb="FF000000"/>
        <rFont val="Arial"/>
        <family val="2"/>
      </rPr>
      <t xml:space="preserve">Definicije i formule </t>
    </r>
    <r>
      <rPr>
        <sz val="11"/>
        <color rgb="FF000000"/>
        <rFont val="Arial"/>
        <family val="2"/>
      </rPr>
      <t xml:space="preserve">je kartica u kojoj su jasne definicije za svaki parametar i formulu koje se koriste u alatu. 
</t>
    </r>
  </si>
  <si>
    <r>
      <t xml:space="preserve">6) </t>
    </r>
    <r>
      <rPr>
        <b/>
        <sz val="11"/>
        <color rgb="FF000000"/>
        <rFont val="Arial"/>
        <family val="2"/>
      </rPr>
      <t xml:space="preserve">Referentni podaci </t>
    </r>
    <r>
      <rPr>
        <sz val="11"/>
        <color rgb="FF000000"/>
        <rFont val="Arial"/>
        <family val="2"/>
      </rPr>
      <t>je kartica koja sadrži referentne</t>
    </r>
    <r>
      <rPr>
        <b/>
        <sz val="11"/>
        <color rgb="FF000000"/>
        <rFont val="Arial"/>
        <family val="2"/>
      </rPr>
      <t xml:space="preserve"> </t>
    </r>
    <r>
      <rPr>
        <sz val="11"/>
        <color rgb="FF000000"/>
        <rFont val="Arial"/>
        <family val="2"/>
      </rPr>
      <t xml:space="preserve">podatke koji se koriste u nekim od izračuna i u padajućim izbornicima. </t>
    </r>
  </si>
  <si>
    <r>
      <t xml:space="preserve">Prilikom objave alata kao dijela Dokumentacije, sve kartice su zaštićene od promjene osim kartice </t>
    </r>
    <r>
      <rPr>
        <b/>
        <sz val="11"/>
        <color theme="1"/>
        <rFont val="Arial"/>
        <family val="2"/>
      </rPr>
      <t>Ponuda</t>
    </r>
    <r>
      <rPr>
        <sz val="11"/>
        <color theme="1"/>
        <rFont val="Arial"/>
        <family val="2"/>
        <charset val="1"/>
      </rPr>
      <t xml:space="preserve"> tako da ponuditelji mogu ispuniti traženo bez da slučajno izmjene druge dijelove alata. </t>
    </r>
  </si>
  <si>
    <r>
      <rPr>
        <b/>
        <u/>
        <sz val="11"/>
        <color rgb="FF000000"/>
        <rFont val="Arial"/>
        <family val="2"/>
      </rPr>
      <t>NARUČITELJ</t>
    </r>
    <r>
      <rPr>
        <b/>
        <sz val="11"/>
        <color rgb="FF000000"/>
        <rFont val="Arial"/>
        <family val="2"/>
      </rPr>
      <t xml:space="preserve"> </t>
    </r>
    <r>
      <rPr>
        <sz val="11"/>
        <color rgb="FF000000"/>
        <rFont val="Arial"/>
        <family val="2"/>
      </rPr>
      <t xml:space="preserve">je na kartici </t>
    </r>
    <r>
      <rPr>
        <b/>
        <sz val="11"/>
        <color rgb="FF000000"/>
        <rFont val="Arial"/>
        <family val="2"/>
      </rPr>
      <t xml:space="preserve">TŽV Podaci i rezultati </t>
    </r>
    <r>
      <rPr>
        <sz val="11"/>
        <color rgb="FF000000"/>
        <rFont val="Arial"/>
        <family val="2"/>
      </rPr>
      <t xml:space="preserve">popunio </t>
    </r>
    <r>
      <rPr>
        <u/>
        <sz val="11"/>
        <color rgb="FF000000"/>
        <rFont val="Arial"/>
        <family val="2"/>
      </rPr>
      <t>samo bijelo označene ćelije u dijelu A</t>
    </r>
    <r>
      <rPr>
        <b/>
        <sz val="11"/>
        <color rgb="FF000000"/>
        <rFont val="Arial"/>
        <family val="2"/>
      </rPr>
      <t xml:space="preserve">. 
</t>
    </r>
    <r>
      <rPr>
        <sz val="11"/>
        <color rgb="FF000000"/>
        <rFont val="Arial"/>
        <family val="2"/>
      </rPr>
      <t xml:space="preserve">
</t>
    </r>
  </si>
  <si>
    <r>
      <rPr>
        <b/>
        <u/>
        <sz val="11"/>
        <color rgb="FF000000"/>
        <rFont val="Arial"/>
        <family val="2"/>
      </rPr>
      <t>Ponuditelj</t>
    </r>
    <r>
      <rPr>
        <sz val="11"/>
        <color rgb="FF000000"/>
        <rFont val="Arial"/>
        <family val="2"/>
      </rPr>
      <t xml:space="preserve"> ispunjava </t>
    </r>
    <r>
      <rPr>
        <u/>
        <sz val="11"/>
        <color rgb="FF000000"/>
        <rFont val="Arial"/>
        <family val="2"/>
      </rPr>
      <t>bijelo označene ćelije na kartici</t>
    </r>
    <r>
      <rPr>
        <b/>
        <sz val="11"/>
        <color rgb="FF000000"/>
        <rFont val="Arial"/>
        <family val="2"/>
      </rPr>
      <t xml:space="preserve"> Ponuda </t>
    </r>
    <r>
      <rPr>
        <sz val="11"/>
        <color rgb="FF000000"/>
        <rFont val="Arial"/>
        <family val="2"/>
      </rPr>
      <t xml:space="preserve">(te ćelije se automatski upisuju i/ili koriste u  B. dijelu kartice </t>
    </r>
    <r>
      <rPr>
        <b/>
        <sz val="11"/>
        <color rgb="FF000000"/>
        <rFont val="Arial"/>
        <family val="2"/>
        <charset val="238"/>
      </rPr>
      <t>TŽV Podaci i rezultati</t>
    </r>
    <r>
      <rPr>
        <sz val="11"/>
        <color rgb="FF000000"/>
        <rFont val="Arial"/>
        <family val="2"/>
      </rPr>
      <t xml:space="preserve">) </t>
    </r>
  </si>
  <si>
    <t>A4 cb</t>
  </si>
  <si>
    <t>Kapacitet u stranicama za crni toner</t>
  </si>
  <si>
    <t xml:space="preserve"> C. TŽV Rezultati Formule</t>
  </si>
  <si>
    <r>
      <t xml:space="preserve">Tipični tjedni energetski trošak je potrošnja energije u kWh/tjedno za ponuđeni uređaj, kako je definirano i izračunato temeljem standarda definiranog u specifikacijama </t>
    </r>
    <r>
      <rPr>
        <i/>
        <sz val="11"/>
        <rFont val="Arial"/>
        <family val="2"/>
      </rPr>
      <t>ENERGY STAR® Program Requirements for Imaging Equipment, ver 3.2</t>
    </r>
    <r>
      <rPr>
        <sz val="11"/>
        <rFont val="Arial"/>
        <family val="2"/>
      </rPr>
      <t xml:space="preserve"> (https://www.energystar.gov/products/spec/imaging_equipment_specification_version_3_0_pd) 
Ovo je potrebno za izračun troškova električne energije po uređaju. 
EU GPP kriteriji zahtjevaju da se vrijednost TEC računa prema EU Voluntary Agreement on Imaging Equipment (industrijski dobrovoljni dogovor za unaprijeđenje utjecaja na okoliš ispisnih uređaja koji se stavljaju na Europsko tržište). 
Ovaj dogovor, kao i najvažnije Europske eco-oznake, zasnivaju svoju energetsku učinkovitost sukladno zadnjoj verziji </t>
    </r>
    <r>
      <rPr>
        <b/>
        <sz val="11"/>
        <rFont val="Arial"/>
        <family val="2"/>
      </rPr>
      <t xml:space="preserve">Energy Star standarda (verzija 3.2).
</t>
    </r>
    <r>
      <rPr>
        <sz val="11"/>
        <rFont val="Arial"/>
        <family val="2"/>
      </rPr>
      <t xml:space="preserve">
Ovaj podatak može se pronaći u tehničkim specifikacijama proizvoda ili na Energy Star stranici (https://www.energystar.gov/productfinder/)</t>
    </r>
  </si>
  <si>
    <t xml:space="preserve">Potrošnja energije za svaki tip opreme tijekom evaluacijskog perioda (kWh) izračunat temeljem godišnje potrošnje energije </t>
  </si>
  <si>
    <t xml:space="preserve">Ukupni trošak životnog vijeka tijekom evaluacijskog perioda </t>
  </si>
  <si>
    <t>Cijena predloženog tonera, a za koju se ponuditelj obavezuje isporučivati, na traženje Korisnika</t>
  </si>
  <si>
    <t>Kapacitet, odnosno broj ispisanih stranica po jednom toneru kojeg navodi ponuditelj za uređaj kojeg nudi. Ovaj podatak je potreban radi procjene troška ispisa</t>
  </si>
  <si>
    <t>Automatski upis, temeljem izbora zemlje</t>
  </si>
  <si>
    <t>Padajući izbornik za izbor mogućnosti ispisa: može biti crno/bijelo ili boja. Ova mogućnost utječe na informacije koje se traže u ponudi za ugovor o nabavi uređaja</t>
  </si>
  <si>
    <t>Broj godina na temelju kojeg se računa trošak životnog vijeka. Ovaj broj trebao bi odgovarati prosječnom životnom vijeku opreme u vašoj organizaciji. Kraći broj godina daje veću težinu cijeni nabave, dok dulji broj godina operativnim troškovima veću važnost</t>
  </si>
  <si>
    <r>
      <t xml:space="preserve">Vrijednost se preuzima iz kartice </t>
    </r>
    <r>
      <rPr>
        <b/>
        <sz val="11"/>
        <rFont val="Arial"/>
        <family val="2"/>
      </rPr>
      <t>Ponude</t>
    </r>
    <r>
      <rPr>
        <sz val="11"/>
        <rFont val="Arial"/>
        <family val="2"/>
      </rPr>
      <t>. Cijena ponuđenog tonera, a za koju se ponuditelj obavezuje isporučivati, na traženje Korisnika</t>
    </r>
  </si>
  <si>
    <t>Cijena inicijalnog troška nabave prema uvjetima definiranim u Tehničkoj specifikaciji  (funkcionalnosti, oprema i slično)</t>
  </si>
  <si>
    <r>
      <t xml:space="preserve">2) </t>
    </r>
    <r>
      <rPr>
        <b/>
        <sz val="11"/>
        <color rgb="FF000000"/>
        <rFont val="Arial"/>
        <family val="2"/>
      </rPr>
      <t>TŽV Podaci i rezultati</t>
    </r>
    <r>
      <rPr>
        <sz val="11"/>
        <color rgb="FF000000"/>
        <rFont val="Arial"/>
        <family val="2"/>
      </rPr>
      <t xml:space="preserve">, gdje su
- u A dijelu definirani početni parametri koje upisuje naručitelj, 
- u B dijelu prikazani podaci i rezultati izračuna temeljem podataka iz kartice </t>
    </r>
    <r>
      <rPr>
        <b/>
        <sz val="11"/>
        <color rgb="FF000000"/>
        <rFont val="Arial"/>
        <family val="2"/>
        <charset val="238"/>
      </rPr>
      <t>Ponuda</t>
    </r>
    <r>
      <rPr>
        <sz val="11"/>
        <color rgb="FF000000"/>
        <rFont val="Arial"/>
        <family val="2"/>
      </rPr>
      <t xml:space="preserve"> i 
- u C dijelu prikazan ukupni izračun troška životnog vijeka.   
Na ovoj kartici naručitelj je u dijelu A definirao osnovne parametre za izračun (duljina ugovora, duljina evaluacije troška životnog vijeka, količine  i ostalo). Cijene su upisane bez PDV-a.
Podaci koje je dao ponuditelj se automatski preuzimaju u dio B, iz kartice </t>
    </r>
    <r>
      <rPr>
        <b/>
        <sz val="11"/>
        <color rgb="FF000000"/>
        <rFont val="Arial"/>
        <family val="2"/>
        <charset val="238"/>
      </rPr>
      <t>Ponuda.</t>
    </r>
    <r>
      <rPr>
        <sz val="11"/>
        <color rgb="FF000000"/>
        <rFont val="Arial"/>
        <family val="2"/>
      </rPr>
      <t xml:space="preserve"> te se na osnovu početnih parametara i podataka ponuditelja automatski u dijelu C računa trošak životnog vijeka (TŽV). 
</t>
    </r>
  </si>
  <si>
    <r>
      <t xml:space="preserve">Na karticama su dana objašnjenja i upute za parametre potrebe za izračun troška životnog vijeka. Više informacija je na kartici </t>
    </r>
    <r>
      <rPr>
        <b/>
        <sz val="11"/>
        <rFont val="Arial"/>
        <family val="2"/>
        <charset val="238"/>
      </rPr>
      <t>Definicije i formule</t>
    </r>
    <r>
      <rPr>
        <sz val="11"/>
        <rFont val="Arial"/>
        <family val="2"/>
      </rPr>
      <t>. 
Ćelije imaju različite boje i svrhu:</t>
    </r>
  </si>
  <si>
    <t xml:space="preserve">Padajući izbornik za izbor tipa uređaja koji se nabavlja, temeljem Dokumentacije o nabavi. </t>
  </si>
  <si>
    <t xml:space="preserve">Naziv i model ponuđenog uređaja </t>
  </si>
  <si>
    <t xml:space="preserve">Kratka oznaka uređaja </t>
  </si>
  <si>
    <t>Količina koju treba isporučiti ponuditelj</t>
  </si>
  <si>
    <r>
      <t xml:space="preserve">Vrijednost se preuzima iz kartice </t>
    </r>
    <r>
      <rPr>
        <b/>
        <sz val="11"/>
        <color rgb="FF000000"/>
        <rFont val="Arial"/>
        <family val="2"/>
      </rPr>
      <t>Ponude</t>
    </r>
    <r>
      <rPr>
        <sz val="11"/>
        <color rgb="FF000000"/>
        <rFont val="Arial"/>
        <family val="2"/>
      </rPr>
      <t>. Kapacitet, odnosno broj ispisanih stranica po jednom toneru kojeg navodi ponuditelj za uređaj kojeg nudi. Ovaj podatak je potreban radi procjene troška ispisa</t>
    </r>
  </si>
  <si>
    <t>Trajanje ostalog potrošnog materijala:</t>
  </si>
  <si>
    <t>Trošak tonera:</t>
  </si>
  <si>
    <t>Trošak opreme:</t>
  </si>
  <si>
    <t xml:space="preserve">Ispis i trošak potrošnog materijala: </t>
  </si>
  <si>
    <t>Ostali potrošni materijal</t>
  </si>
  <si>
    <t>Vrsta i oznake potrošnog materijala:</t>
  </si>
  <si>
    <t xml:space="preserve">Trošak opreme </t>
  </si>
  <si>
    <t>Ispis i trošak potrošnog materijala</t>
  </si>
  <si>
    <t xml:space="preserve">Ispis i trošak potrošnog materijala </t>
  </si>
  <si>
    <t>Trošak životnog vijeka = Trošak opreme  + Trošak energije  + Ispis i troškak potrošnog materijala</t>
  </si>
  <si>
    <t>Ukupni godišnji trošak ispisa i potrošnog materijala tijekom perioda izračuna TŽV, po uređaju</t>
  </si>
  <si>
    <t xml:space="preserve">Padajući izbornik za izbor vrste ugovora za koju se koristi alat. </t>
  </si>
  <si>
    <t xml:space="preserve">Procijenjeni broj ispisa u crno/bijelo ili u boji koje naručitelj očekuje da će se realizirati godišnje, za svaki uređaj. Ovaj podatak, zajedno sa cijenom tonera i ostalog potrošnog materijala omogućava izračun operativnih troškova.  </t>
  </si>
  <si>
    <r>
      <t xml:space="preserve">Vrijednost se preuzima iz kartice </t>
    </r>
    <r>
      <rPr>
        <b/>
        <sz val="11"/>
        <rFont val="Arial"/>
        <family val="2"/>
      </rPr>
      <t>Ponude</t>
    </r>
    <r>
      <rPr>
        <sz val="11"/>
        <rFont val="Arial"/>
        <family val="2"/>
      </rPr>
      <t xml:space="preserve"> te izražava broj ispisanih stranica nakon kojih je potrebno zamjeniti potrošni dio</t>
    </r>
  </si>
  <si>
    <t>Trošak potrošnog dijela:</t>
  </si>
  <si>
    <t>Cijena tonera:</t>
  </si>
  <si>
    <t>Cijena nabave uređaja</t>
  </si>
  <si>
    <t xml:space="preserve">Ukupni godišnji troškovi ispisa temeljem potrošnje tonera i ostalog potrošnog materijala, tijekom evoluacijskog perioda </t>
  </si>
  <si>
    <t>Cijena uređaja * Količina uređaja</t>
  </si>
  <si>
    <t xml:space="preserve">Trošak energije = Godišnji trošak energije * Cijena struje * Količina uređaja
Godišnji trošak energije = Tipični tjedni energetski trošak * 52 tjedna </t>
  </si>
  <si>
    <t>Trošak energije = Godišnji trošak energije * Trajanje životnog vijeka * Količina uređaja</t>
  </si>
  <si>
    <t>Količina uređaja</t>
  </si>
  <si>
    <r>
      <t>Naručitelj je u dijelu A popunio samo bijelo označene ćelije.</t>
    </r>
    <r>
      <rPr>
        <sz val="11"/>
        <rFont val="Arial"/>
        <family val="2"/>
      </rPr>
      <t xml:space="preserve"> </t>
    </r>
  </si>
  <si>
    <r>
      <t xml:space="preserve">U dijelu B se podaci automatski upisuju iz kartice </t>
    </r>
    <r>
      <rPr>
        <b/>
        <sz val="11"/>
        <color rgb="FFFF0000"/>
        <rFont val="Arial"/>
        <family val="2"/>
        <charset val="238"/>
      </rPr>
      <t>Ponuda</t>
    </r>
    <r>
      <rPr>
        <sz val="11"/>
        <color rgb="FFFF0000"/>
        <rFont val="Arial"/>
        <family val="2"/>
        <charset val="1"/>
      </rPr>
      <t xml:space="preserve"> </t>
    </r>
  </si>
  <si>
    <t>Trošak uređaja</t>
  </si>
  <si>
    <r>
      <t xml:space="preserve">Padajući izbornik za izbor zemlje za kojim se automatski popunjava valuta (temeljem podataka iz kartice </t>
    </r>
    <r>
      <rPr>
        <b/>
        <sz val="11"/>
        <rFont val="Arial"/>
        <family val="2"/>
      </rPr>
      <t>Referentni podaci</t>
    </r>
    <r>
      <rPr>
        <sz val="11"/>
        <rFont val="Arial"/>
        <family val="2"/>
      </rPr>
      <t>)</t>
    </r>
  </si>
  <si>
    <r>
      <t xml:space="preserve">(Godišnji trošak ispisa + Godišnji trošak ostalog potrošnog materijala) * Količina uređaja
Godišnji trošak ispisa = (Broj godišnjeg Ispisa crno/bijelo * 1/ Kapacitet u stranicama za crni toner * Cijena crnog tonera) + </t>
    </r>
    <r>
      <rPr>
        <sz val="11"/>
        <rFont val="Arial"/>
        <family val="2"/>
      </rPr>
      <t xml:space="preserve">Broj godišnjeg Ispisa u boji * 1/4 * Σ (1/ Kapacitet u stranicama za svaki toner u boji *  Cijena tonera u za svaki toner u boji) 
</t>
    </r>
    <r>
      <rPr>
        <sz val="11"/>
        <rFont val="Arial"/>
        <family val="2"/>
        <charset val="1"/>
      </rPr>
      <t>Godišnji trošak ostalog potrošnog materijala =  Σ (1/ Trajanje svakog od potrošnih dijelova *  Cijena svakog od potrošnih dijelova) * Broj godišnjih ispisa</t>
    </r>
  </si>
  <si>
    <t xml:space="preserve">Definicije i formule </t>
  </si>
  <si>
    <t xml:space="preserve">Ukupni godišnji trošak ispisa i potrošnog materijala, po uređaju </t>
  </si>
  <si>
    <t>Godišnji troškovi potrošnog materijala, po uređaju</t>
  </si>
  <si>
    <t xml:space="preserve">Ispis i trošak potrošnog materijala, po uređaju </t>
  </si>
  <si>
    <t>Godišnja cijena ispisa, po uređaju</t>
  </si>
  <si>
    <t>Podaci o tonerima i potrošnom materijalu</t>
  </si>
  <si>
    <t>Potrošni materijal:</t>
  </si>
  <si>
    <t>Potrošni materijal je materijal kojeg je potrebno promjeniti kada se dosegne deklarirani kapacitet ispisanih stranica (bubanj, razvojna jedinica, kutija za otpadni toner i slično).</t>
  </si>
  <si>
    <t>Trošak potrošnog materijala:</t>
  </si>
  <si>
    <t>Trajanje potrošnog materijala:</t>
  </si>
  <si>
    <t xml:space="preserve">Trajanje  potrošnog materijala se izražava kao broj ispisanih stranica nakon kojih ih  je potrebno zamjeniti. 
U ponudi ponuditelj treba navesti njihovu trajnost, izraženu predviđenim brojem ispisanih stranica prije zamjene.  </t>
  </si>
  <si>
    <t>Trošak  potrošnog materijala:</t>
  </si>
  <si>
    <t>Cijena potrošnog materijala, po kojoj će ih korisnik prema potrebi nabavljati od ugovaratelja.  
Ukoliko je za zamjenu nužna usluga ovlaštenog servisa, tada je u cijenu potrebno uračunati potrošni dio i trošak zamjene.</t>
  </si>
  <si>
    <t xml:space="preserve">Vrste i oznake potrošnog materijala, a koje će ponuditelj isporučivati na traženje Korisnika. </t>
  </si>
  <si>
    <t>Ukupni godišnji trošak energije, po uređaju, tijekom evaluacijskog perioda</t>
  </si>
  <si>
    <r>
      <t xml:space="preserve">Vrijednost se preuzima iz kartice </t>
    </r>
    <r>
      <rPr>
        <b/>
        <sz val="11"/>
        <rFont val="Arial"/>
        <family val="2"/>
      </rPr>
      <t>Ponude</t>
    </r>
    <r>
      <rPr>
        <sz val="11"/>
        <rFont val="Arial"/>
        <family val="2"/>
      </rPr>
      <t>. Cijena predloženog potrošnog dijela, a za koju se ponuditelj obavezuje isporučivati na traženje Korisnika</t>
    </r>
  </si>
  <si>
    <t>Dokumentacija o nabavi Ev.br.: 10/2025</t>
  </si>
  <si>
    <t xml:space="preserve">Ovaj alat je razvijen za izračun troška životnog vijeka za ispisne uređaje kao što su pisači, kopirni uređaji, multifunkcijski uređaji i skeneri, za uredske i osobne potrebe ili oboje, a temeljem revidiranih EU GPP kriterija za ispisne uređaje. 
Alat je prilagođen postupku nabave Središnjeg državnog ureda za središnju javnu nabavu, za nabavu ispisnih uređaja i odgovarajućeg potrošnog materijala, evidencijski broj 10/2025.
</t>
  </si>
  <si>
    <t>Grupa 1 - MF A4 cb 
Crno bijeli A4 višenamjenski uređaji i potrošni materijal</t>
  </si>
  <si>
    <t>Cijena električne energije koja služi za izračun operativnog troška vezanog na potrošnju električne energije uređaja je cijena radne energije za kupce po jedinstvenoj tarifi iz članka 3. stavka 3. Uredbe o otklanjanju poremećaja na domaćem tržištu energije (NN, br. 31/23, 74/23, 107/23, 122/23, 104/24 i 121/25)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</si>
</sst>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0000\ _€_-;\-* #,##0.000000\ _€_-;_-* &quot;-&quot;??\ _€_-;_-@_-"/>
    <numFmt numFmtId="165" formatCode="_-* #,##0.00\ [$€-1]_-;\-* #,##0.00\ [$€-1]_-;_-* &quot;-&quot;??\ [$€-1]_-;_-@_-"/>
    <numFmt numFmtId="166" formatCode="0.000000"/>
  </numFmts>
  <fonts count="73" x14ac:knownFonts="1">
    <font>
      <sz val="10"/>
      <name val="Verdana"/>
      <charset val="1"/>
    </font>
    <font>
      <sz val="11"/>
      <name val="Arial"/>
      <family val="2"/>
      <charset val="1"/>
    </font>
    <font>
      <sz val="24"/>
      <name val="Arial"/>
      <family val="2"/>
      <charset val="1"/>
    </font>
    <font>
      <b/>
      <sz val="22"/>
      <name val="Arial"/>
      <family val="2"/>
      <charset val="1"/>
    </font>
    <font>
      <b/>
      <sz val="12"/>
      <color rgb="FF1D9E9E"/>
      <name val="Arial"/>
      <family val="2"/>
      <charset val="1"/>
    </font>
    <font>
      <b/>
      <sz val="13"/>
      <color rgb="FF1D9E9E"/>
      <name val="Arial"/>
      <family val="2"/>
      <charset val="1"/>
    </font>
    <font>
      <b/>
      <sz val="12"/>
      <color rgb="FF1D9E9E"/>
      <name val="Verdana"/>
      <family val="2"/>
      <charset val="1"/>
    </font>
    <font>
      <b/>
      <sz val="11"/>
      <name val="Arial"/>
      <family val="2"/>
      <charset val="1"/>
    </font>
    <font>
      <sz val="11"/>
      <color rgb="FFFF0000"/>
      <name val="Arial"/>
      <family val="2"/>
      <charset val="1"/>
    </font>
    <font>
      <sz val="11"/>
      <color rgb="FF0070C0"/>
      <name val="Arial"/>
      <family val="2"/>
      <charset val="1"/>
    </font>
    <font>
      <sz val="14"/>
      <name val="Arial"/>
      <family val="2"/>
      <charset val="1"/>
    </font>
    <font>
      <sz val="10"/>
      <name val="Arial"/>
      <family val="2"/>
      <charset val="1"/>
    </font>
    <font>
      <sz val="9"/>
      <name val="Arial"/>
      <family val="2"/>
      <charset val="1"/>
    </font>
    <font>
      <sz val="22"/>
      <name val="Arial"/>
      <family val="2"/>
      <charset val="1"/>
    </font>
    <font>
      <b/>
      <sz val="12"/>
      <color rgb="FFFFFFFF"/>
      <name val="Arial"/>
      <family val="2"/>
      <charset val="1"/>
    </font>
    <font>
      <sz val="9"/>
      <color rgb="FFFFFFFF"/>
      <name val="Arial"/>
      <family val="2"/>
      <charset val="1"/>
    </font>
    <font>
      <sz val="11"/>
      <color rgb="FFFFFFFF"/>
      <name val="Arial"/>
      <family val="2"/>
      <charset val="1"/>
    </font>
    <font>
      <sz val="11"/>
      <color rgb="FF000000"/>
      <name val="Arial"/>
      <family val="2"/>
      <charset val="1"/>
    </font>
    <font>
      <sz val="11"/>
      <color rgb="FFC00000"/>
      <name val="Arial"/>
      <family val="2"/>
      <charset val="1"/>
    </font>
    <font>
      <b/>
      <sz val="11"/>
      <color rgb="FFFFFFFF"/>
      <name val="Arial"/>
      <family val="2"/>
      <charset val="1"/>
    </font>
    <font>
      <b/>
      <sz val="12"/>
      <name val="Arial"/>
      <family val="2"/>
      <charset val="1"/>
    </font>
    <font>
      <b/>
      <sz val="11"/>
      <color rgb="FF000000"/>
      <name val="Arial"/>
      <family val="2"/>
      <charset val="1"/>
    </font>
    <font>
      <sz val="12"/>
      <name val="Arial"/>
      <family val="2"/>
      <charset val="1"/>
    </font>
    <font>
      <b/>
      <sz val="15"/>
      <name val="Arial"/>
      <family val="2"/>
      <charset val="1"/>
    </font>
    <font>
      <b/>
      <sz val="10"/>
      <name val="Arial"/>
      <family val="2"/>
      <charset val="1"/>
    </font>
    <font>
      <sz val="11"/>
      <color theme="1"/>
      <name val="Arial"/>
      <family val="2"/>
    </font>
    <font>
      <sz val="11"/>
      <color theme="1"/>
      <name val="Arial"/>
      <family val="2"/>
      <charset val="1"/>
    </font>
    <font>
      <b/>
      <sz val="11"/>
      <color theme="1"/>
      <name val="Arial"/>
      <family val="2"/>
      <charset val="1"/>
    </font>
    <font>
      <sz val="11"/>
      <name val="Arial"/>
      <family val="2"/>
    </font>
    <font>
      <u/>
      <sz val="10"/>
      <color theme="10"/>
      <name val="Verdana"/>
      <family val="2"/>
    </font>
    <font>
      <sz val="10"/>
      <name val="Verdana"/>
      <family val="2"/>
    </font>
    <font>
      <sz val="22"/>
      <color theme="5"/>
      <name val="Arial"/>
      <family val="2"/>
      <charset val="1"/>
    </font>
    <font>
      <sz val="11"/>
      <color rgb="FF1D9E9E"/>
      <name val="Arial"/>
      <family val="2"/>
    </font>
    <font>
      <b/>
      <u/>
      <sz val="11"/>
      <color theme="1"/>
      <name val="Arial"/>
      <family val="2"/>
    </font>
    <font>
      <b/>
      <sz val="11"/>
      <name val="Arial"/>
      <family val="2"/>
    </font>
    <font>
      <b/>
      <sz val="10"/>
      <name val="Verdana"/>
      <family val="2"/>
    </font>
    <font>
      <sz val="11"/>
      <color theme="0"/>
      <name val="Arial"/>
      <family val="2"/>
      <charset val="1"/>
    </font>
    <font>
      <sz val="9"/>
      <name val="Verdana"/>
      <family val="2"/>
    </font>
    <font>
      <sz val="11"/>
      <color rgb="FFFF0000"/>
      <name val="Arial"/>
      <family val="2"/>
    </font>
    <font>
      <sz val="10"/>
      <color rgb="FFFF0000"/>
      <name val="Verdana"/>
      <family val="2"/>
    </font>
    <font>
      <sz val="20"/>
      <color rgb="FFFF0000"/>
      <name val="Arial"/>
      <family val="2"/>
      <charset val="1"/>
    </font>
    <font>
      <sz val="24"/>
      <name val="Arial"/>
      <family val="2"/>
    </font>
    <font>
      <u/>
      <sz val="11"/>
      <name val="Arial"/>
      <family val="2"/>
    </font>
    <font>
      <u/>
      <sz val="11"/>
      <name val="Arial"/>
      <family val="2"/>
      <charset val="1"/>
    </font>
    <font>
      <sz val="11"/>
      <color rgb="FFC00000"/>
      <name val="Arial"/>
      <family val="2"/>
    </font>
    <font>
      <sz val="10"/>
      <color rgb="FF00B0F0"/>
      <name val="Verdana"/>
      <family val="2"/>
    </font>
    <font>
      <sz val="10"/>
      <name val="Arial"/>
      <family val="2"/>
    </font>
    <font>
      <sz val="9"/>
      <color rgb="FFFF0000"/>
      <name val="Arial"/>
      <family val="2"/>
      <charset val="1"/>
    </font>
    <font>
      <b/>
      <sz val="12"/>
      <color theme="1"/>
      <name val="Arial"/>
      <family val="2"/>
    </font>
    <font>
      <b/>
      <vertAlign val="subscript"/>
      <sz val="12"/>
      <color theme="1"/>
      <name val="Arial"/>
      <family val="2"/>
    </font>
    <font>
      <sz val="12"/>
      <color theme="1"/>
      <name val="Arial"/>
      <family val="2"/>
    </font>
    <font>
      <vertAlign val="subscript"/>
      <sz val="11"/>
      <color theme="1"/>
      <name val="Arial"/>
      <family val="2"/>
    </font>
    <font>
      <sz val="11"/>
      <color theme="4"/>
      <name val="Arial"/>
      <family val="2"/>
      <charset val="238"/>
    </font>
    <font>
      <b/>
      <sz val="11"/>
      <name val="Arial"/>
      <family val="2"/>
      <charset val="238"/>
    </font>
    <font>
      <b/>
      <sz val="11"/>
      <color theme="1"/>
      <name val="Arial"/>
      <family val="2"/>
      <charset val="238"/>
    </font>
    <font>
      <sz val="11"/>
      <color theme="1"/>
      <name val="Arial"/>
      <family val="2"/>
      <charset val="238"/>
    </font>
    <font>
      <sz val="11"/>
      <name val="Arial"/>
      <family val="2"/>
      <charset val="238"/>
    </font>
    <font>
      <b/>
      <u/>
      <sz val="11"/>
      <name val="Arial"/>
      <family val="2"/>
      <charset val="238"/>
    </font>
    <font>
      <sz val="11"/>
      <color rgb="FF000000"/>
      <name val="Arial"/>
      <family val="2"/>
    </font>
    <font>
      <b/>
      <sz val="11"/>
      <color rgb="FF000000"/>
      <name val="Arial"/>
      <family val="2"/>
    </font>
    <font>
      <sz val="8"/>
      <color rgb="FF000000"/>
      <name val="Arial"/>
      <family val="2"/>
    </font>
    <font>
      <b/>
      <u/>
      <sz val="11"/>
      <color rgb="FF000000"/>
      <name val="Arial"/>
      <family val="2"/>
    </font>
    <font>
      <b/>
      <sz val="11"/>
      <color rgb="FF000000"/>
      <name val="Arial"/>
      <family val="2"/>
      <charset val="238"/>
    </font>
    <font>
      <b/>
      <sz val="12"/>
      <name val="Arial"/>
      <family val="2"/>
    </font>
    <font>
      <b/>
      <sz val="14"/>
      <name val="Arial"/>
      <family val="2"/>
    </font>
    <font>
      <sz val="8"/>
      <color rgb="FFFF0000"/>
      <name val="Arial"/>
      <family val="2"/>
    </font>
    <font>
      <sz val="8"/>
      <color rgb="FFFF0000"/>
      <name val="Arial"/>
      <family val="2"/>
      <charset val="1"/>
    </font>
    <font>
      <b/>
      <sz val="11"/>
      <color rgb="FFFF0000"/>
      <name val="Arial"/>
      <family val="2"/>
      <charset val="238"/>
    </font>
    <font>
      <sz val="10"/>
      <name val="Verdana"/>
      <family val="2"/>
      <charset val="238"/>
    </font>
    <font>
      <i/>
      <sz val="11"/>
      <name val="Arial"/>
      <family val="2"/>
    </font>
    <font>
      <b/>
      <sz val="11"/>
      <color theme="1"/>
      <name val="Arial"/>
      <family val="2"/>
    </font>
    <font>
      <u/>
      <sz val="11"/>
      <color rgb="FF000000"/>
      <name val="Arial"/>
      <family val="2"/>
    </font>
    <font>
      <sz val="22"/>
      <name val="Arial"/>
      <family val="2"/>
    </font>
  </fonts>
  <fills count="34">
    <fill>
      <patternFill patternType="none"/>
    </fill>
    <fill>
      <patternFill patternType="gray125"/>
    </fill>
    <fill>
      <patternFill patternType="solid">
        <fgColor rgb="FFFFFFFF"/>
        <bgColor rgb="FFFFF2CC"/>
      </patternFill>
    </fill>
    <fill>
      <patternFill patternType="solid">
        <fgColor rgb="FFC8EBEB"/>
        <bgColor rgb="FFBCE4E5"/>
      </patternFill>
    </fill>
    <fill>
      <patternFill patternType="solid">
        <fgColor rgb="FF92D050"/>
        <bgColor rgb="FF7DD2D2"/>
      </patternFill>
    </fill>
    <fill>
      <patternFill patternType="solid">
        <fgColor rgb="FFD9D9D9"/>
        <bgColor rgb="FFBEE3D3"/>
      </patternFill>
    </fill>
    <fill>
      <patternFill patternType="solid">
        <fgColor rgb="FF1D9E9E"/>
        <bgColor rgb="FF008080"/>
      </patternFill>
    </fill>
    <fill>
      <patternFill patternType="solid">
        <fgColor rgb="FF333333"/>
        <bgColor rgb="FF333300"/>
      </patternFill>
    </fill>
    <fill>
      <patternFill patternType="solid">
        <fgColor rgb="FF969696"/>
        <bgColor rgb="FF8B8B8B"/>
      </patternFill>
    </fill>
    <fill>
      <patternFill patternType="solid">
        <fgColor rgb="FF808080"/>
        <bgColor rgb="FF8B8B8B"/>
      </patternFill>
    </fill>
    <fill>
      <patternFill patternType="solid">
        <fgColor rgb="FF000000"/>
        <bgColor rgb="FF003300"/>
      </patternFill>
    </fill>
    <fill>
      <patternFill patternType="solid">
        <fgColor rgb="FFFFF2CC"/>
        <bgColor rgb="FFFBE5D6"/>
      </patternFill>
    </fill>
    <fill>
      <patternFill patternType="solid">
        <fgColor rgb="FFD3FFC2"/>
        <bgColor rgb="FFC8EBEB"/>
      </patternFill>
    </fill>
    <fill>
      <patternFill patternType="solid">
        <fgColor rgb="FFBEE3D3"/>
        <bgColor rgb="FFBCE4E5"/>
      </patternFill>
    </fill>
    <fill>
      <patternFill patternType="solid">
        <fgColor rgb="FFBCE4E5"/>
        <bgColor rgb="FFBEE3D3"/>
      </patternFill>
    </fill>
    <fill>
      <patternFill patternType="solid">
        <fgColor rgb="FFC3BCE4"/>
        <bgColor rgb="FFC3BCE4"/>
      </patternFill>
    </fill>
    <fill>
      <patternFill patternType="solid">
        <fgColor rgb="FFE4B5E4"/>
        <bgColor rgb="FFB4C7E7"/>
      </patternFill>
    </fill>
    <fill>
      <patternFill patternType="solid">
        <fgColor rgb="FFE4B5E4"/>
        <bgColor rgb="FFFFF2CC"/>
      </patternFill>
    </fill>
    <fill>
      <patternFill patternType="solid">
        <fgColor theme="0"/>
        <bgColor rgb="FFFFF2CC"/>
      </patternFill>
    </fill>
    <fill>
      <patternFill patternType="solid">
        <fgColor rgb="FFE4B5E4"/>
        <bgColor rgb="FFFFFBCC"/>
      </patternFill>
    </fill>
    <fill>
      <patternFill patternType="solid">
        <fgColor theme="3" tint="0.79998168889431442"/>
        <bgColor rgb="FFFFF2CC"/>
      </patternFill>
    </fill>
    <fill>
      <patternFill patternType="solid">
        <fgColor theme="5" tint="0.79998168889431442"/>
        <bgColor rgb="FFFFF2CC"/>
      </patternFill>
    </fill>
    <fill>
      <patternFill patternType="solid">
        <fgColor rgb="FFD9D9D9"/>
        <bgColor rgb="FFFFF2CC"/>
      </patternFill>
    </fill>
    <fill>
      <patternFill patternType="solid">
        <fgColor theme="0"/>
        <bgColor rgb="FFFBE5D6"/>
      </patternFill>
    </fill>
    <fill>
      <patternFill patternType="solid">
        <fgColor rgb="FFC8EBEB"/>
        <bgColor rgb="FFB4C7E7"/>
      </patternFill>
    </fill>
    <fill>
      <patternFill patternType="solid">
        <fgColor rgb="FF7DD2D2"/>
        <bgColor rgb="FF008080"/>
      </patternFill>
    </fill>
    <fill>
      <patternFill patternType="solid">
        <fgColor theme="0"/>
        <bgColor indexed="64"/>
      </patternFill>
    </fill>
    <fill>
      <patternFill patternType="solid">
        <fgColor theme="0" tint="-0.34998626667073579"/>
        <bgColor rgb="FFBEE3D3"/>
      </patternFill>
    </fill>
    <fill>
      <patternFill patternType="solid">
        <fgColor theme="5" tint="0.79998168889431442"/>
        <bgColor indexed="64"/>
      </patternFill>
    </fill>
    <fill>
      <patternFill patternType="solid">
        <fgColor theme="2"/>
        <bgColor rgb="FFFFF2CC"/>
      </patternFill>
    </fill>
    <fill>
      <patternFill patternType="solid">
        <fgColor rgb="FFFFF2CC"/>
        <bgColor indexed="64"/>
      </patternFill>
    </fill>
    <fill>
      <patternFill patternType="solid">
        <fgColor theme="7" tint="0.79998168889431442"/>
        <bgColor rgb="FFC8EBEB"/>
      </patternFill>
    </fill>
    <fill>
      <patternFill patternType="solid">
        <fgColor theme="2"/>
        <bgColor indexed="64"/>
      </patternFill>
    </fill>
    <fill>
      <patternFill patternType="solid">
        <fgColor theme="1" tint="0.499984740745262"/>
        <bgColor rgb="FFFFF2CC"/>
      </patternFill>
    </fill>
  </fills>
  <borders count="47">
    <border>
      <left/>
      <right/>
      <top/>
      <bottom/>
      <diagonal/>
    </border>
    <border>
      <left/>
      <right/>
      <top style="thin">
        <color auto="1"/>
      </top>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style="thin">
        <color rgb="FF92D050"/>
      </left>
      <right/>
      <top/>
      <bottom/>
      <diagonal/>
    </border>
    <border>
      <left/>
      <right style="thin">
        <color rgb="FF92D050"/>
      </right>
      <top/>
      <bottom/>
      <diagonal/>
    </border>
    <border>
      <left style="thin">
        <color rgb="FF808080"/>
      </left>
      <right style="thin">
        <color rgb="FF808080"/>
      </right>
      <top style="thin">
        <color rgb="FF808080"/>
      </top>
      <bottom style="thin">
        <color rgb="FF808080"/>
      </bottom>
      <diagonal/>
    </border>
    <border>
      <left style="thin">
        <color rgb="FF1D9E9E"/>
      </left>
      <right/>
      <top style="thin">
        <color rgb="FF1D9E9E"/>
      </top>
      <bottom style="thin">
        <color rgb="FF1D9E9E"/>
      </bottom>
      <diagonal/>
    </border>
    <border>
      <left/>
      <right/>
      <top style="thin">
        <color rgb="FF1D9E9E"/>
      </top>
      <bottom style="thin">
        <color rgb="FF1D9E9E"/>
      </bottom>
      <diagonal/>
    </border>
    <border>
      <left/>
      <right style="thin">
        <color rgb="FF1D9E9E"/>
      </right>
      <top style="thin">
        <color rgb="FF1D9E9E"/>
      </top>
      <bottom style="thin">
        <color rgb="FF1D9E9E"/>
      </bottom>
      <diagonal/>
    </border>
    <border>
      <left style="thin">
        <color rgb="FF1D9E9E"/>
      </left>
      <right/>
      <top/>
      <bottom/>
      <diagonal/>
    </border>
    <border>
      <left/>
      <right style="thin">
        <color rgb="FF1D9E9E"/>
      </right>
      <top/>
      <bottom/>
      <diagonal/>
    </border>
    <border>
      <left style="thin">
        <color rgb="FF1D9E9E"/>
      </left>
      <right/>
      <top/>
      <bottom style="thin">
        <color rgb="FF1D9E9E"/>
      </bottom>
      <diagonal/>
    </border>
    <border>
      <left/>
      <right/>
      <top/>
      <bottom style="thin">
        <color rgb="FF1D9E9E"/>
      </bottom>
      <diagonal/>
    </border>
    <border>
      <left/>
      <right style="thin">
        <color rgb="FF1D9E9E"/>
      </right>
      <top/>
      <bottom style="thin">
        <color rgb="FF1D9E9E"/>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rgb="FF7DD2D2"/>
      </bottom>
      <diagonal/>
    </border>
    <border>
      <left/>
      <right/>
      <top style="thin">
        <color rgb="FFBFBFBF"/>
      </top>
      <bottom style="thin">
        <color rgb="FFBFBFBF"/>
      </bottom>
      <diagonal/>
    </border>
    <border>
      <left style="medium">
        <color rgb="FF1D9E9E"/>
      </left>
      <right style="medium">
        <color rgb="FF1D9E9E"/>
      </right>
      <top style="medium">
        <color rgb="FF1D9E9E"/>
      </top>
      <bottom/>
      <diagonal/>
    </border>
    <border>
      <left style="medium">
        <color rgb="FF1D9E9E"/>
      </left>
      <right style="medium">
        <color rgb="FF1D9E9E"/>
      </right>
      <top/>
      <bottom style="medium">
        <color rgb="FF1D9E9E"/>
      </bottom>
      <diagonal/>
    </border>
    <border>
      <left/>
      <right/>
      <top style="thin">
        <color rgb="FF92D050"/>
      </top>
      <bottom/>
      <diagonal/>
    </border>
    <border>
      <left/>
      <right/>
      <top style="thin">
        <color rgb="FF1D9E9E"/>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rgb="FF808080"/>
      </bottom>
      <diagonal/>
    </border>
    <border>
      <left style="thin">
        <color indexed="64"/>
      </left>
      <right style="thin">
        <color indexed="64"/>
      </right>
      <top style="thin">
        <color rgb="FF808080"/>
      </top>
      <bottom style="thin">
        <color rgb="FF808080"/>
      </bottom>
      <diagonal/>
    </border>
    <border>
      <left style="thin">
        <color indexed="64"/>
      </left>
      <right style="thin">
        <color indexed="64"/>
      </right>
      <top style="thin">
        <color rgb="FF808080"/>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rgb="FF92D050"/>
      </left>
      <right/>
      <top/>
      <bottom style="thin">
        <color rgb="FF92D050"/>
      </bottom>
      <diagonal/>
    </border>
    <border>
      <left/>
      <right/>
      <top/>
      <bottom style="thin">
        <color rgb="FF92D050"/>
      </bottom>
      <diagonal/>
    </border>
    <border>
      <left/>
      <right style="thin">
        <color rgb="FF92D050"/>
      </right>
      <top/>
      <bottom style="thin">
        <color rgb="FF92D050"/>
      </bottom>
      <diagonal/>
    </border>
    <border>
      <left/>
      <right/>
      <top/>
      <bottom style="thin">
        <color theme="1"/>
      </bottom>
      <diagonal/>
    </border>
    <border>
      <left style="thin">
        <color rgb="FF1D9E9E"/>
      </left>
      <right/>
      <top style="thin">
        <color rgb="FF1D9E9E"/>
      </top>
      <bottom/>
      <diagonal/>
    </border>
    <border>
      <left/>
      <right style="thin">
        <color rgb="FF1D9E9E"/>
      </right>
      <top style="thin">
        <color rgb="FF1D9E9E"/>
      </top>
      <bottom/>
      <diagonal/>
    </border>
    <border>
      <left style="thin">
        <color rgb="FF1D9E9E"/>
      </left>
      <right/>
      <top/>
      <bottom style="thin">
        <color rgb="FF7DD2D2"/>
      </bottom>
      <diagonal/>
    </border>
    <border>
      <left/>
      <right style="thin">
        <color indexed="64"/>
      </right>
      <top style="thin">
        <color theme="1"/>
      </top>
      <bottom style="thin">
        <color rgb="FF1D9E9E"/>
      </bottom>
      <diagonal/>
    </border>
    <border>
      <left style="thin">
        <color indexed="64"/>
      </left>
      <right/>
      <top style="thin">
        <color indexed="64"/>
      </top>
      <bottom style="thin">
        <color indexed="64"/>
      </bottom>
      <diagonal/>
    </border>
    <border>
      <left/>
      <right/>
      <top style="thin">
        <color rgb="FFBFBFBF"/>
      </top>
      <bottom/>
      <diagonal/>
    </border>
  </borders>
  <cellStyleXfs count="6">
    <xf numFmtId="0" fontId="0" fillId="0" borderId="0"/>
    <xf numFmtId="0" fontId="29" fillId="0" borderId="0" applyNumberFormat="0" applyFill="0" applyBorder="0" applyAlignment="0" applyProtection="0"/>
    <xf numFmtId="43" fontId="30" fillId="0" borderId="0" applyFont="0" applyFill="0" applyBorder="0" applyAlignment="0" applyProtection="0"/>
    <xf numFmtId="0" fontId="68" fillId="0" borderId="0"/>
    <xf numFmtId="43" fontId="30" fillId="0" borderId="0" applyFont="0" applyFill="0" applyBorder="0" applyAlignment="0" applyProtection="0"/>
    <xf numFmtId="9" fontId="30" fillId="0" borderId="0" applyFont="0" applyFill="0" applyBorder="0" applyAlignment="0" applyProtection="0"/>
  </cellStyleXfs>
  <cellXfs count="332">
    <xf numFmtId="0" fontId="0" fillId="0" borderId="0" xfId="0"/>
    <xf numFmtId="0" fontId="1" fillId="2" borderId="0" xfId="0" applyFont="1" applyFill="1"/>
    <xf numFmtId="0" fontId="1" fillId="2" borderId="0" xfId="0" applyFont="1" applyFill="1" applyAlignment="1">
      <alignment wrapText="1"/>
    </xf>
    <xf numFmtId="49" fontId="2" fillId="2" borderId="0" xfId="0" applyNumberFormat="1" applyFont="1" applyFill="1" applyAlignment="1">
      <alignment horizontal="left"/>
    </xf>
    <xf numFmtId="49" fontId="2" fillId="2" borderId="0" xfId="0" applyNumberFormat="1" applyFont="1" applyFill="1" applyAlignment="1">
      <alignment horizontal="left" vertical="center"/>
    </xf>
    <xf numFmtId="49" fontId="3" fillId="2" borderId="0" xfId="0" applyNumberFormat="1" applyFont="1" applyFill="1" applyAlignment="1">
      <alignment horizontal="left" vertical="center" wrapText="1"/>
    </xf>
    <xf numFmtId="0" fontId="4" fillId="2" borderId="0" xfId="0" applyFont="1" applyFill="1" applyAlignment="1">
      <alignment vertical="center"/>
    </xf>
    <xf numFmtId="0" fontId="5" fillId="2" borderId="0" xfId="0" applyFont="1" applyFill="1" applyAlignment="1">
      <alignment vertical="center" wrapText="1"/>
    </xf>
    <xf numFmtId="0" fontId="4" fillId="2" borderId="0" xfId="0" applyFont="1" applyFill="1" applyAlignment="1">
      <alignment vertical="center" wrapText="1"/>
    </xf>
    <xf numFmtId="0" fontId="6" fillId="0" borderId="0" xfId="0" applyFont="1" applyAlignment="1">
      <alignment vertical="center"/>
    </xf>
    <xf numFmtId="0" fontId="1" fillId="2" borderId="0" xfId="0" applyFont="1" applyFill="1" applyAlignment="1">
      <alignment vertical="top" wrapText="1"/>
    </xf>
    <xf numFmtId="0" fontId="9" fillId="2" borderId="0" xfId="0" applyFont="1" applyFill="1" applyAlignment="1">
      <alignment wrapText="1"/>
    </xf>
    <xf numFmtId="0" fontId="1" fillId="2" borderId="0" xfId="0" applyFont="1" applyFill="1" applyAlignment="1">
      <alignment vertical="center"/>
    </xf>
    <xf numFmtId="0" fontId="0" fillId="0" borderId="0" xfId="0" applyAlignment="1">
      <alignment vertical="center"/>
    </xf>
    <xf numFmtId="0" fontId="1" fillId="2" borderId="1" xfId="0" applyFont="1" applyFill="1" applyBorder="1" applyAlignment="1">
      <alignment wrapText="1"/>
    </xf>
    <xf numFmtId="0" fontId="11" fillId="2" borderId="0" xfId="0" applyFont="1" applyFill="1" applyAlignment="1">
      <alignment horizontal="left" vertical="center"/>
    </xf>
    <xf numFmtId="0" fontId="11" fillId="2" borderId="0" xfId="0" applyFont="1" applyFill="1" applyAlignment="1">
      <alignment horizontal="left" vertical="center" indent="9"/>
    </xf>
    <xf numFmtId="0" fontId="11" fillId="2" borderId="0" xfId="0" applyFont="1" applyFill="1" applyAlignment="1">
      <alignment horizontal="center"/>
    </xf>
    <xf numFmtId="0" fontId="13" fillId="2" borderId="0" xfId="0" applyFont="1" applyFill="1" applyAlignment="1">
      <alignment horizontal="left" vertical="center"/>
    </xf>
    <xf numFmtId="0" fontId="13" fillId="2" borderId="0" xfId="0" applyFont="1" applyFill="1" applyAlignment="1">
      <alignment horizontal="center"/>
    </xf>
    <xf numFmtId="0" fontId="1" fillId="2" borderId="0" xfId="0" applyFont="1" applyFill="1" applyAlignment="1">
      <alignment horizontal="left" vertical="center"/>
    </xf>
    <xf numFmtId="0" fontId="1" fillId="2" borderId="0" xfId="0" applyFont="1" applyFill="1" applyAlignment="1">
      <alignment horizontal="left" vertical="center" indent="9"/>
    </xf>
    <xf numFmtId="0" fontId="1" fillId="2" borderId="0" xfId="0" applyFont="1" applyFill="1" applyAlignment="1">
      <alignment horizontal="center"/>
    </xf>
    <xf numFmtId="0" fontId="14" fillId="4" borderId="2" xfId="0" applyFont="1" applyFill="1" applyBorder="1" applyAlignment="1">
      <alignment horizontal="left" vertical="center"/>
    </xf>
    <xf numFmtId="0" fontId="15" fillId="4" borderId="3" xfId="0" applyFont="1" applyFill="1" applyBorder="1" applyAlignment="1">
      <alignment horizontal="center" vertical="center"/>
    </xf>
    <xf numFmtId="0" fontId="16" fillId="4" borderId="3" xfId="0" applyFont="1" applyFill="1" applyBorder="1" applyAlignment="1">
      <alignment horizontal="center"/>
    </xf>
    <xf numFmtId="0" fontId="16" fillId="4" borderId="4" xfId="0" applyFont="1" applyFill="1" applyBorder="1" applyAlignment="1">
      <alignment horizontal="left" vertical="center"/>
    </xf>
    <xf numFmtId="0" fontId="12" fillId="2" borderId="0" xfId="0" applyFont="1" applyFill="1" applyAlignment="1">
      <alignment horizontal="center" vertical="center"/>
    </xf>
    <xf numFmtId="0" fontId="1" fillId="2" borderId="6" xfId="0" applyFont="1" applyFill="1" applyBorder="1" applyAlignment="1">
      <alignment horizontal="left" vertical="center"/>
    </xf>
    <xf numFmtId="2" fontId="1" fillId="2" borderId="0" xfId="0" applyNumberFormat="1" applyFont="1" applyFill="1" applyAlignment="1">
      <alignment horizontal="center"/>
    </xf>
    <xf numFmtId="0" fontId="12" fillId="0" borderId="0" xfId="0" applyFont="1" applyAlignment="1">
      <alignment horizontal="center" vertical="center"/>
    </xf>
    <xf numFmtId="0" fontId="1" fillId="2" borderId="0" xfId="0" applyFont="1" applyFill="1" applyAlignment="1">
      <alignment horizontal="left" vertical="center" wrapText="1"/>
    </xf>
    <xf numFmtId="0" fontId="12" fillId="2" borderId="0" xfId="0" applyFont="1" applyFill="1" applyAlignment="1">
      <alignment horizontal="center" vertical="center" wrapText="1"/>
    </xf>
    <xf numFmtId="0" fontId="12" fillId="2" borderId="0" xfId="0" applyFont="1" applyFill="1" applyAlignment="1">
      <alignment horizontal="center" wrapText="1"/>
    </xf>
    <xf numFmtId="0" fontId="14" fillId="6" borderId="8" xfId="0" applyFont="1" applyFill="1" applyBorder="1" applyAlignment="1">
      <alignment horizontal="left" vertical="center"/>
    </xf>
    <xf numFmtId="0" fontId="15" fillId="6" borderId="9" xfId="0" applyFont="1" applyFill="1" applyBorder="1" applyAlignment="1">
      <alignment horizontal="center" vertical="center"/>
    </xf>
    <xf numFmtId="0" fontId="16" fillId="6" borderId="9" xfId="0" applyFont="1" applyFill="1" applyBorder="1" applyAlignment="1">
      <alignment horizontal="center"/>
    </xf>
    <xf numFmtId="0" fontId="16" fillId="6" borderId="10" xfId="0" applyFont="1" applyFill="1" applyBorder="1" applyAlignment="1">
      <alignment horizontal="left" vertical="center"/>
    </xf>
    <xf numFmtId="0" fontId="18" fillId="2" borderId="0" xfId="0" applyFont="1" applyFill="1" applyAlignment="1">
      <alignment horizontal="left" vertical="center"/>
    </xf>
    <xf numFmtId="0" fontId="1" fillId="2" borderId="12" xfId="0" applyFont="1" applyFill="1" applyBorder="1" applyAlignment="1">
      <alignment horizontal="left" vertical="center"/>
    </xf>
    <xf numFmtId="0" fontId="12" fillId="2" borderId="14" xfId="0" applyFont="1" applyFill="1" applyBorder="1" applyAlignment="1">
      <alignment horizontal="center" vertical="center"/>
    </xf>
    <xf numFmtId="0" fontId="1" fillId="2" borderId="14" xfId="0" applyFont="1" applyFill="1" applyBorder="1" applyAlignment="1">
      <alignment horizontal="center"/>
    </xf>
    <xf numFmtId="0" fontId="1" fillId="2" borderId="15" xfId="0" applyFont="1" applyFill="1" applyBorder="1" applyAlignment="1">
      <alignment horizontal="left" vertical="center"/>
    </xf>
    <xf numFmtId="0" fontId="14" fillId="7" borderId="16" xfId="0" applyFont="1" applyFill="1" applyBorder="1" applyAlignment="1">
      <alignment horizontal="left" vertical="center"/>
    </xf>
    <xf numFmtId="0" fontId="15" fillId="7" borderId="1" xfId="0" applyFont="1" applyFill="1" applyBorder="1" applyAlignment="1">
      <alignment horizontal="center" vertical="center"/>
    </xf>
    <xf numFmtId="0" fontId="16" fillId="7" borderId="1" xfId="0" applyFont="1" applyFill="1" applyBorder="1" applyAlignment="1">
      <alignment horizontal="center"/>
    </xf>
    <xf numFmtId="0" fontId="16" fillId="7" borderId="17" xfId="0" applyFont="1" applyFill="1" applyBorder="1" applyAlignment="1">
      <alignment horizontal="left" vertical="center"/>
    </xf>
    <xf numFmtId="0" fontId="1" fillId="2" borderId="19" xfId="0" applyFont="1" applyFill="1" applyBorder="1" applyAlignment="1">
      <alignment horizontal="left" vertical="center"/>
    </xf>
    <xf numFmtId="0" fontId="12" fillId="2" borderId="21" xfId="0" applyFont="1" applyFill="1" applyBorder="1" applyAlignment="1">
      <alignment horizontal="center" vertical="center"/>
    </xf>
    <xf numFmtId="0" fontId="11" fillId="2" borderId="21" xfId="0" applyFont="1" applyFill="1" applyBorder="1" applyAlignment="1">
      <alignment horizontal="center"/>
    </xf>
    <xf numFmtId="0" fontId="11" fillId="2" borderId="22" xfId="0" applyFont="1" applyFill="1" applyBorder="1" applyAlignment="1">
      <alignment horizontal="left" vertical="center"/>
    </xf>
    <xf numFmtId="49" fontId="1" fillId="2" borderId="0" xfId="0" applyNumberFormat="1" applyFont="1" applyFill="1" applyAlignment="1">
      <alignment horizontal="left" vertical="center"/>
    </xf>
    <xf numFmtId="49" fontId="13" fillId="2" borderId="0" xfId="0" applyNumberFormat="1" applyFont="1" applyFill="1" applyAlignment="1">
      <alignment horizontal="left" vertical="center"/>
    </xf>
    <xf numFmtId="49" fontId="8" fillId="2" borderId="0" xfId="0" applyNumberFormat="1" applyFont="1" applyFill="1" applyAlignment="1">
      <alignment horizontal="left" vertical="center"/>
    </xf>
    <xf numFmtId="0" fontId="12" fillId="2" borderId="23" xfId="0" applyFont="1" applyFill="1" applyBorder="1" applyAlignment="1">
      <alignment horizontal="center" vertical="center"/>
    </xf>
    <xf numFmtId="0" fontId="1" fillId="2" borderId="23" xfId="0" applyFont="1" applyFill="1" applyBorder="1" applyAlignment="1">
      <alignment horizontal="left" vertical="center"/>
    </xf>
    <xf numFmtId="49" fontId="1" fillId="2" borderId="0" xfId="0" applyNumberFormat="1" applyFont="1" applyFill="1" applyAlignment="1">
      <alignment wrapText="1"/>
    </xf>
    <xf numFmtId="49" fontId="2" fillId="2" borderId="0" xfId="0" applyNumberFormat="1" applyFont="1" applyFill="1" applyAlignment="1">
      <alignment vertical="top"/>
    </xf>
    <xf numFmtId="0" fontId="10" fillId="2" borderId="0" xfId="0" applyFont="1" applyFill="1" applyAlignment="1">
      <alignment horizontal="left" vertical="center"/>
    </xf>
    <xf numFmtId="49" fontId="10" fillId="2" borderId="24" xfId="0" applyNumberFormat="1" applyFont="1" applyFill="1" applyBorder="1" applyAlignment="1">
      <alignment horizontal="left" vertical="center" wrapText="1"/>
    </xf>
    <xf numFmtId="0" fontId="1" fillId="2" borderId="0" xfId="0" applyFont="1" applyFill="1" applyAlignment="1">
      <alignment horizontal="left" vertical="top"/>
    </xf>
    <xf numFmtId="49" fontId="19" fillId="4" borderId="24" xfId="0" applyNumberFormat="1" applyFont="1" applyFill="1" applyBorder="1" applyAlignment="1">
      <alignment horizontal="left" vertical="center"/>
    </xf>
    <xf numFmtId="49" fontId="21" fillId="4" borderId="24" xfId="0" applyNumberFormat="1" applyFont="1" applyFill="1" applyBorder="1" applyAlignment="1">
      <alignment horizontal="left" vertical="center" wrapText="1"/>
    </xf>
    <xf numFmtId="49" fontId="7" fillId="2" borderId="24" xfId="0" applyNumberFormat="1" applyFont="1" applyFill="1" applyBorder="1" applyAlignment="1">
      <alignment horizontal="left" vertical="center"/>
    </xf>
    <xf numFmtId="49" fontId="1" fillId="2" borderId="24" xfId="0" applyNumberFormat="1" applyFont="1" applyFill="1" applyBorder="1" applyAlignment="1">
      <alignment horizontal="left" vertical="top" wrapText="1"/>
    </xf>
    <xf numFmtId="49" fontId="19" fillId="6" borderId="24" xfId="0" applyNumberFormat="1" applyFont="1" applyFill="1" applyBorder="1" applyAlignment="1">
      <alignment horizontal="left" vertical="center"/>
    </xf>
    <xf numFmtId="49" fontId="1" fillId="6" borderId="24" xfId="0" applyNumberFormat="1" applyFont="1" applyFill="1" applyBorder="1" applyAlignment="1">
      <alignment horizontal="left" vertical="top" wrapText="1"/>
    </xf>
    <xf numFmtId="49" fontId="1" fillId="10" borderId="24" xfId="0" applyNumberFormat="1" applyFont="1" applyFill="1" applyBorder="1" applyAlignment="1">
      <alignment horizontal="left" vertical="top" wrapText="1"/>
    </xf>
    <xf numFmtId="0" fontId="22" fillId="2" borderId="0" xfId="0" applyFont="1" applyFill="1" applyAlignment="1">
      <alignment vertical="center"/>
    </xf>
    <xf numFmtId="0" fontId="1" fillId="2" borderId="0" xfId="0" applyFont="1" applyFill="1" applyAlignment="1">
      <alignment horizontal="center" vertical="center"/>
    </xf>
    <xf numFmtId="49" fontId="1" fillId="2" borderId="0" xfId="0" applyNumberFormat="1" applyFont="1" applyFill="1" applyAlignment="1">
      <alignment horizontal="center" vertical="center"/>
    </xf>
    <xf numFmtId="0" fontId="23" fillId="11" borderId="0" xfId="0" applyFont="1" applyFill="1" applyAlignment="1">
      <alignment horizontal="left" vertical="center"/>
    </xf>
    <xf numFmtId="0" fontId="7" fillId="11" borderId="0" xfId="0" applyFont="1" applyFill="1" applyAlignment="1">
      <alignment horizontal="center" vertical="center"/>
    </xf>
    <xf numFmtId="0" fontId="1" fillId="11" borderId="0" xfId="0" applyFont="1" applyFill="1" applyAlignment="1">
      <alignment horizontal="center" vertical="center"/>
    </xf>
    <xf numFmtId="0" fontId="11" fillId="11" borderId="0" xfId="0" applyFont="1" applyFill="1" applyAlignment="1">
      <alignment horizontal="center" vertical="center"/>
    </xf>
    <xf numFmtId="0" fontId="1" fillId="2" borderId="0" xfId="0" applyFont="1" applyFill="1" applyAlignment="1">
      <alignment horizontal="center" vertical="center" wrapText="1"/>
    </xf>
    <xf numFmtId="0" fontId="24" fillId="11" borderId="0" xfId="0" applyFont="1" applyFill="1" applyAlignment="1">
      <alignment horizontal="center" vertical="center" wrapText="1"/>
    </xf>
    <xf numFmtId="2" fontId="1" fillId="11" borderId="0" xfId="0" applyNumberFormat="1" applyFont="1" applyFill="1" applyAlignment="1">
      <alignment horizontal="center" vertical="center"/>
    </xf>
    <xf numFmtId="0" fontId="0" fillId="2" borderId="0" xfId="0" applyFill="1"/>
    <xf numFmtId="0" fontId="23" fillId="12" borderId="0" xfId="0" applyFont="1" applyFill="1" applyAlignment="1">
      <alignment vertical="center"/>
    </xf>
    <xf numFmtId="0" fontId="1" fillId="12" borderId="0" xfId="0" applyFont="1" applyFill="1" applyAlignment="1">
      <alignment horizontal="center" vertical="center"/>
    </xf>
    <xf numFmtId="0" fontId="11" fillId="12" borderId="0" xfId="0" applyFont="1" applyFill="1" applyAlignment="1">
      <alignment horizontal="center" vertical="center"/>
    </xf>
    <xf numFmtId="0" fontId="7" fillId="12" borderId="0" xfId="0" applyFont="1" applyFill="1" applyAlignment="1">
      <alignment horizontal="center" vertical="center" wrapText="1"/>
    </xf>
    <xf numFmtId="2" fontId="1" fillId="12" borderId="0" xfId="0" applyNumberFormat="1" applyFont="1" applyFill="1" applyAlignment="1">
      <alignment horizontal="center" vertical="center"/>
    </xf>
    <xf numFmtId="0" fontId="23" fillId="13" borderId="0" xfId="0" applyFont="1" applyFill="1" applyAlignment="1">
      <alignment horizontal="left" vertical="center"/>
    </xf>
    <xf numFmtId="0" fontId="7" fillId="13" borderId="0" xfId="0" applyFont="1" applyFill="1" applyAlignment="1">
      <alignment horizontal="center" vertical="center"/>
    </xf>
    <xf numFmtId="0" fontId="0" fillId="2" borderId="0" xfId="0" applyFill="1" applyAlignment="1">
      <alignment horizontal="center" vertical="center" wrapText="1"/>
    </xf>
    <xf numFmtId="0" fontId="1" fillId="13" borderId="0" xfId="0" applyFont="1" applyFill="1" applyAlignment="1">
      <alignment horizontal="center" vertical="center" wrapText="1"/>
    </xf>
    <xf numFmtId="0" fontId="7" fillId="13" borderId="0" xfId="0" applyFont="1" applyFill="1" applyAlignment="1">
      <alignment horizontal="center" vertical="center" wrapText="1"/>
    </xf>
    <xf numFmtId="0" fontId="1" fillId="13" borderId="0" xfId="0" applyFont="1" applyFill="1" applyAlignment="1">
      <alignment horizontal="center" vertical="center"/>
    </xf>
    <xf numFmtId="2" fontId="1" fillId="13" borderId="0" xfId="0" applyNumberFormat="1" applyFont="1" applyFill="1" applyAlignment="1">
      <alignment horizontal="center" vertical="center"/>
    </xf>
    <xf numFmtId="0" fontId="23" fillId="14" borderId="0" xfId="0" applyFont="1" applyFill="1" applyAlignment="1">
      <alignment horizontal="left" vertical="center"/>
    </xf>
    <xf numFmtId="0" fontId="1" fillId="14" borderId="0" xfId="0" applyFont="1" applyFill="1" applyAlignment="1">
      <alignment horizontal="center" vertical="center"/>
    </xf>
    <xf numFmtId="0" fontId="7" fillId="14" borderId="0" xfId="0" applyFont="1" applyFill="1" applyAlignment="1">
      <alignment horizontal="center" vertical="center"/>
    </xf>
    <xf numFmtId="0" fontId="1" fillId="14" borderId="0" xfId="0" applyFont="1" applyFill="1" applyAlignment="1">
      <alignment horizontal="center" vertical="center" wrapText="1"/>
    </xf>
    <xf numFmtId="0" fontId="7" fillId="14" borderId="0" xfId="0" applyFont="1" applyFill="1" applyAlignment="1">
      <alignment horizontal="center" vertical="center" wrapText="1"/>
    </xf>
    <xf numFmtId="2" fontId="1" fillId="14" borderId="0" xfId="0" applyNumberFormat="1" applyFont="1" applyFill="1" applyAlignment="1">
      <alignment horizontal="center" vertical="center"/>
    </xf>
    <xf numFmtId="0" fontId="26" fillId="2" borderId="0" xfId="0" applyFont="1" applyFill="1" applyAlignment="1">
      <alignment vertical="top" wrapText="1"/>
    </xf>
    <xf numFmtId="0" fontId="25" fillId="2" borderId="0" xfId="0" applyFont="1" applyFill="1" applyAlignment="1">
      <alignment vertical="top" wrapText="1"/>
    </xf>
    <xf numFmtId="0" fontId="23" fillId="15" borderId="0" xfId="0" applyFont="1" applyFill="1" applyAlignment="1">
      <alignment horizontal="left" vertical="center"/>
    </xf>
    <xf numFmtId="0" fontId="1" fillId="15" borderId="0" xfId="0" applyFont="1" applyFill="1" applyAlignment="1">
      <alignment horizontal="center" vertical="center"/>
    </xf>
    <xf numFmtId="0" fontId="0" fillId="15" borderId="0" xfId="0" applyFill="1" applyAlignment="1">
      <alignment horizontal="center" vertical="center"/>
    </xf>
    <xf numFmtId="0" fontId="1" fillId="15" borderId="0" xfId="0" applyFont="1" applyFill="1" applyAlignment="1">
      <alignment horizontal="center" vertical="center" wrapText="1"/>
    </xf>
    <xf numFmtId="0" fontId="7" fillId="15" borderId="0" xfId="0" applyFont="1" applyFill="1" applyAlignment="1">
      <alignment horizontal="center" vertical="center" wrapText="1"/>
    </xf>
    <xf numFmtId="2" fontId="0" fillId="15" borderId="0" xfId="0" applyNumberFormat="1" applyFill="1" applyAlignment="1">
      <alignment horizontal="center" vertical="center"/>
    </xf>
    <xf numFmtId="0" fontId="23" fillId="16" borderId="0" xfId="0" applyFont="1" applyFill="1" applyAlignment="1">
      <alignment horizontal="left" vertical="center"/>
    </xf>
    <xf numFmtId="0" fontId="1" fillId="16" borderId="0" xfId="0" applyFont="1" applyFill="1" applyAlignment="1">
      <alignment horizontal="center" vertical="center"/>
    </xf>
    <xf numFmtId="0" fontId="0" fillId="16" borderId="0" xfId="0" applyFill="1" applyAlignment="1">
      <alignment horizontal="center" vertical="center"/>
    </xf>
    <xf numFmtId="0" fontId="1" fillId="16" borderId="0" xfId="0" applyFont="1" applyFill="1" applyAlignment="1">
      <alignment horizontal="center" vertical="center" wrapText="1"/>
    </xf>
    <xf numFmtId="0" fontId="7" fillId="16" borderId="0" xfId="0" applyFont="1" applyFill="1" applyAlignment="1">
      <alignment horizontal="center" vertical="center" wrapText="1"/>
    </xf>
    <xf numFmtId="2" fontId="0" fillId="16" borderId="0" xfId="0" applyNumberFormat="1" applyFill="1" applyAlignment="1">
      <alignment horizontal="center" vertical="center"/>
    </xf>
    <xf numFmtId="0" fontId="10" fillId="3" borderId="25" xfId="0" applyFont="1" applyFill="1" applyBorder="1" applyAlignment="1">
      <alignment horizontal="left" vertical="center" wrapText="1" indent="1"/>
    </xf>
    <xf numFmtId="0" fontId="29" fillId="3" borderId="26" xfId="1" applyFill="1" applyBorder="1" applyAlignment="1">
      <alignment horizontal="left" vertical="center" wrapText="1" indent="1"/>
    </xf>
    <xf numFmtId="0" fontId="12" fillId="18" borderId="0" xfId="0" applyFont="1" applyFill="1" applyAlignment="1">
      <alignment horizontal="center" vertical="center"/>
    </xf>
    <xf numFmtId="2" fontId="1" fillId="16" borderId="0" xfId="0" applyNumberFormat="1" applyFont="1" applyFill="1" applyAlignment="1">
      <alignment horizontal="center" vertical="center"/>
    </xf>
    <xf numFmtId="0" fontId="1" fillId="17" borderId="0" xfId="0" applyFont="1" applyFill="1" applyAlignment="1">
      <alignment horizontal="center" vertical="center"/>
    </xf>
    <xf numFmtId="0" fontId="7" fillId="17" borderId="0" xfId="0" applyFont="1" applyFill="1" applyAlignment="1">
      <alignment horizontal="left" vertical="top"/>
    </xf>
    <xf numFmtId="0" fontId="1" fillId="17" borderId="0" xfId="0" applyFont="1" applyFill="1"/>
    <xf numFmtId="0" fontId="20" fillId="20" borderId="0" xfId="0" applyFont="1" applyFill="1" applyAlignment="1">
      <alignment vertical="center"/>
    </xf>
    <xf numFmtId="0" fontId="22" fillId="20" borderId="0" xfId="0" applyFont="1" applyFill="1" applyAlignment="1">
      <alignment vertical="center"/>
    </xf>
    <xf numFmtId="0" fontId="1" fillId="20" borderId="0" xfId="0" applyFont="1" applyFill="1" applyAlignment="1">
      <alignment horizontal="left" vertical="top"/>
    </xf>
    <xf numFmtId="0" fontId="1" fillId="20" borderId="0" xfId="0" applyFont="1" applyFill="1" applyAlignment="1">
      <alignment horizontal="center" vertical="center"/>
    </xf>
    <xf numFmtId="0" fontId="7" fillId="20" borderId="0" xfId="0" applyFont="1" applyFill="1" applyAlignment="1">
      <alignment horizontal="left" vertical="top"/>
    </xf>
    <xf numFmtId="0" fontId="1" fillId="20" borderId="0" xfId="0" applyFont="1" applyFill="1" applyAlignment="1">
      <alignment horizontal="left" vertical="top" wrapText="1"/>
    </xf>
    <xf numFmtId="0" fontId="1" fillId="20" borderId="0" xfId="0" applyFont="1" applyFill="1"/>
    <xf numFmtId="0" fontId="20" fillId="21" borderId="0" xfId="0" applyFont="1" applyFill="1" applyAlignment="1">
      <alignment vertical="center"/>
    </xf>
    <xf numFmtId="0" fontId="7" fillId="21" borderId="0" xfId="0" applyFont="1" applyFill="1" applyAlignment="1">
      <alignment horizontal="left" vertical="top"/>
    </xf>
    <xf numFmtId="1" fontId="1" fillId="12" borderId="0" xfId="0" applyNumberFormat="1" applyFont="1" applyFill="1" applyAlignment="1">
      <alignment horizontal="center" vertical="center"/>
    </xf>
    <xf numFmtId="0" fontId="8" fillId="2" borderId="0" xfId="0" applyFont="1" applyFill="1" applyAlignment="1">
      <alignment horizontal="center" vertical="top" wrapText="1"/>
    </xf>
    <xf numFmtId="0" fontId="28" fillId="2" borderId="0" xfId="0" applyFont="1" applyFill="1" applyAlignment="1">
      <alignment vertical="top" wrapText="1"/>
    </xf>
    <xf numFmtId="0" fontId="32" fillId="2" borderId="0" xfId="0" applyFont="1" applyFill="1" applyAlignment="1">
      <alignment vertical="top" wrapText="1"/>
    </xf>
    <xf numFmtId="0" fontId="34" fillId="2" borderId="0" xfId="0" applyFont="1" applyFill="1" applyAlignment="1">
      <alignment horizontal="left" vertical="center"/>
    </xf>
    <xf numFmtId="49" fontId="1" fillId="2" borderId="0" xfId="0" applyNumberFormat="1" applyFont="1" applyFill="1" applyAlignment="1">
      <alignment vertical="center"/>
    </xf>
    <xf numFmtId="0" fontId="1" fillId="23" borderId="0" xfId="0" applyFont="1" applyFill="1" applyAlignment="1">
      <alignment horizontal="center" vertical="center"/>
    </xf>
    <xf numFmtId="0" fontId="7" fillId="23" borderId="0" xfId="0" applyFont="1" applyFill="1" applyAlignment="1">
      <alignment horizontal="center" vertical="center"/>
    </xf>
    <xf numFmtId="0" fontId="11" fillId="23" borderId="0" xfId="0" applyFont="1" applyFill="1" applyAlignment="1">
      <alignment horizontal="center" vertical="center"/>
    </xf>
    <xf numFmtId="0" fontId="24" fillId="23" borderId="0" xfId="0" applyFont="1" applyFill="1" applyAlignment="1">
      <alignment horizontal="center" vertical="center" wrapText="1"/>
    </xf>
    <xf numFmtId="2" fontId="1" fillId="23" borderId="0" xfId="0" applyNumberFormat="1" applyFont="1" applyFill="1" applyAlignment="1">
      <alignment horizontal="center" vertical="center"/>
    </xf>
    <xf numFmtId="2" fontId="1" fillId="2" borderId="0" xfId="0" applyNumberFormat="1" applyFont="1" applyFill="1" applyAlignment="1">
      <alignment horizontal="left" vertical="center"/>
    </xf>
    <xf numFmtId="0" fontId="15" fillId="25" borderId="14" xfId="0" applyFont="1" applyFill="1" applyBorder="1" applyAlignment="1">
      <alignment horizontal="center" vertical="center"/>
    </xf>
    <xf numFmtId="0" fontId="0" fillId="0" borderId="0" xfId="0" applyAlignment="1">
      <alignment wrapText="1"/>
    </xf>
    <xf numFmtId="0" fontId="0" fillId="26" borderId="0" xfId="0" applyFill="1"/>
    <xf numFmtId="0" fontId="7" fillId="2" borderId="27" xfId="0" applyFont="1" applyFill="1" applyBorder="1" applyAlignment="1">
      <alignment horizontal="left" vertical="center"/>
    </xf>
    <xf numFmtId="0" fontId="7" fillId="2" borderId="0" xfId="0" applyFont="1" applyFill="1" applyAlignment="1">
      <alignment horizontal="left" vertical="center"/>
    </xf>
    <xf numFmtId="0" fontId="8" fillId="2" borderId="0" xfId="0" applyFont="1" applyFill="1" applyAlignment="1">
      <alignment horizontal="left" vertical="center"/>
    </xf>
    <xf numFmtId="0" fontId="8" fillId="2" borderId="28" xfId="0" applyFont="1" applyFill="1" applyBorder="1" applyAlignment="1">
      <alignment vertical="center"/>
    </xf>
    <xf numFmtId="0" fontId="1" fillId="2" borderId="14" xfId="0" applyFont="1" applyFill="1" applyBorder="1" applyAlignment="1">
      <alignment horizontal="left" vertical="center" indent="9"/>
    </xf>
    <xf numFmtId="0" fontId="19" fillId="8" borderId="0" xfId="0" applyFont="1" applyFill="1" applyAlignment="1">
      <alignment horizontal="right" vertical="center"/>
    </xf>
    <xf numFmtId="0" fontId="19" fillId="9" borderId="0" xfId="0" applyFont="1" applyFill="1" applyAlignment="1">
      <alignment horizontal="right" vertical="center"/>
    </xf>
    <xf numFmtId="0" fontId="20" fillId="25" borderId="14" xfId="0" applyFont="1" applyFill="1" applyBorder="1" applyAlignment="1">
      <alignment horizontal="left" vertical="center"/>
    </xf>
    <xf numFmtId="0" fontId="7" fillId="2" borderId="5" xfId="0" applyFont="1" applyFill="1" applyBorder="1" applyAlignment="1">
      <alignment horizontal="center" vertical="center"/>
    </xf>
    <xf numFmtId="0" fontId="11" fillId="2" borderId="0" xfId="0" applyFont="1" applyFill="1" applyAlignment="1">
      <alignment horizontal="center" vertical="center"/>
    </xf>
    <xf numFmtId="0" fontId="7" fillId="2" borderId="11"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18" xfId="0" applyFont="1" applyFill="1" applyBorder="1" applyAlignment="1">
      <alignment horizontal="center" vertical="center"/>
    </xf>
    <xf numFmtId="0" fontId="7" fillId="2" borderId="18" xfId="0" applyFont="1" applyFill="1" applyBorder="1" applyAlignment="1">
      <alignment horizontal="center" vertical="center"/>
    </xf>
    <xf numFmtId="0" fontId="19" fillId="8" borderId="18" xfId="0" applyFont="1" applyFill="1" applyBorder="1" applyAlignment="1">
      <alignment horizontal="center" vertical="center"/>
    </xf>
    <xf numFmtId="0" fontId="19" fillId="9" borderId="18" xfId="0" applyFont="1" applyFill="1" applyBorder="1" applyAlignment="1">
      <alignment horizontal="center" vertical="center"/>
    </xf>
    <xf numFmtId="0" fontId="11" fillId="2" borderId="20" xfId="0" applyFont="1" applyFill="1" applyBorder="1" applyAlignment="1">
      <alignment horizontal="center" vertical="center"/>
    </xf>
    <xf numFmtId="0" fontId="11" fillId="2" borderId="21" xfId="0" applyFont="1" applyFill="1" applyBorder="1" applyAlignment="1">
      <alignment horizontal="left" vertical="center" indent="9"/>
    </xf>
    <xf numFmtId="0" fontId="31" fillId="2" borderId="0" xfId="0" applyFont="1" applyFill="1" applyAlignment="1">
      <alignment horizontal="left" vertical="center"/>
    </xf>
    <xf numFmtId="2" fontId="1" fillId="5" borderId="7" xfId="0" applyNumberFormat="1" applyFont="1" applyFill="1" applyBorder="1" applyAlignment="1">
      <alignment horizontal="right" indent="1"/>
    </xf>
    <xf numFmtId="0" fontId="1" fillId="2" borderId="20" xfId="0" applyFont="1" applyFill="1" applyBorder="1" applyAlignment="1">
      <alignment horizontal="center" vertical="center"/>
    </xf>
    <xf numFmtId="0" fontId="0" fillId="26" borderId="21" xfId="0" applyFill="1" applyBorder="1"/>
    <xf numFmtId="0" fontId="1" fillId="2" borderId="22" xfId="0" applyFont="1" applyFill="1" applyBorder="1" applyAlignment="1">
      <alignment horizontal="left" vertical="center"/>
    </xf>
    <xf numFmtId="0" fontId="1" fillId="2" borderId="18" xfId="0" applyFont="1" applyFill="1" applyBorder="1" applyAlignment="1">
      <alignment horizontal="center" vertical="center" wrapText="1"/>
    </xf>
    <xf numFmtId="0" fontId="1" fillId="2" borderId="19" xfId="0" applyFont="1" applyFill="1" applyBorder="1" applyAlignment="1">
      <alignment horizontal="left" vertical="center" wrapText="1"/>
    </xf>
    <xf numFmtId="0" fontId="1" fillId="2" borderId="0" xfId="0" applyFont="1" applyFill="1" applyAlignment="1">
      <alignment vertical="center" wrapText="1"/>
    </xf>
    <xf numFmtId="0" fontId="0" fillId="0" borderId="0" xfId="0" applyAlignment="1">
      <alignment vertical="center" wrapText="1"/>
    </xf>
    <xf numFmtId="2" fontId="36" fillId="27" borderId="7" xfId="0" applyNumberFormat="1" applyFont="1" applyFill="1" applyBorder="1" applyAlignment="1">
      <alignment horizontal="right" indent="1"/>
    </xf>
    <xf numFmtId="0" fontId="1" fillId="2" borderId="0" xfId="0" applyFont="1" applyFill="1" applyAlignment="1">
      <alignment horizontal="left" wrapText="1" indent="2"/>
    </xf>
    <xf numFmtId="0" fontId="1" fillId="28" borderId="0" xfId="0" applyFont="1" applyFill="1"/>
    <xf numFmtId="0" fontId="1" fillId="2" borderId="0" xfId="0" applyFont="1" applyFill="1" applyAlignment="1">
      <alignment horizontal="left" vertical="center" indent="1"/>
    </xf>
    <xf numFmtId="0" fontId="12" fillId="26" borderId="0" xfId="0" applyFont="1" applyFill="1" applyAlignment="1">
      <alignment horizontal="center" vertical="center"/>
    </xf>
    <xf numFmtId="1" fontId="1" fillId="5" borderId="7" xfId="0" applyNumberFormat="1" applyFont="1" applyFill="1" applyBorder="1" applyAlignment="1">
      <alignment horizontal="center" wrapText="1"/>
    </xf>
    <xf numFmtId="49" fontId="1" fillId="18" borderId="24" xfId="0" applyNumberFormat="1" applyFont="1" applyFill="1" applyBorder="1" applyAlignment="1">
      <alignment horizontal="left" vertical="top" wrapText="1"/>
    </xf>
    <xf numFmtId="0" fontId="7" fillId="18" borderId="0" xfId="0" applyFont="1" applyFill="1" applyAlignment="1">
      <alignment horizontal="left" vertical="center"/>
    </xf>
    <xf numFmtId="49" fontId="40" fillId="2" borderId="0" xfId="0" applyNumberFormat="1" applyFont="1" applyFill="1" applyAlignment="1">
      <alignment horizontal="left" vertical="center"/>
    </xf>
    <xf numFmtId="1" fontId="1" fillId="12" borderId="0" xfId="0" applyNumberFormat="1" applyFont="1" applyFill="1" applyAlignment="1">
      <alignment horizontal="left" vertical="center"/>
    </xf>
    <xf numFmtId="1" fontId="1" fillId="12" borderId="0" xfId="0" applyNumberFormat="1" applyFont="1" applyFill="1" applyAlignment="1">
      <alignment horizontal="left" vertical="center" wrapText="1"/>
    </xf>
    <xf numFmtId="1" fontId="1" fillId="13" borderId="0" xfId="0" applyNumberFormat="1" applyFont="1" applyFill="1" applyAlignment="1">
      <alignment horizontal="left" vertical="center" wrapText="1"/>
    </xf>
    <xf numFmtId="1" fontId="1" fillId="13" borderId="0" xfId="0" applyNumberFormat="1" applyFont="1" applyFill="1" applyAlignment="1">
      <alignment vertical="center" wrapText="1"/>
    </xf>
    <xf numFmtId="1" fontId="1" fillId="16" borderId="0" xfId="0" applyNumberFormat="1" applyFont="1" applyFill="1" applyAlignment="1">
      <alignment horizontal="left" vertical="center"/>
    </xf>
    <xf numFmtId="1" fontId="1" fillId="16" borderId="0" xfId="0" applyNumberFormat="1" applyFont="1" applyFill="1" applyAlignment="1">
      <alignment horizontal="left" vertical="center" wrapText="1"/>
    </xf>
    <xf numFmtId="1" fontId="1" fillId="14" borderId="0" xfId="0" applyNumberFormat="1" applyFont="1" applyFill="1" applyAlignment="1">
      <alignment horizontal="left" vertical="center"/>
    </xf>
    <xf numFmtId="1" fontId="1" fillId="14" borderId="0" xfId="0" applyNumberFormat="1" applyFont="1" applyFill="1" applyAlignment="1">
      <alignment horizontal="left" vertical="center" wrapText="1"/>
    </xf>
    <xf numFmtId="49" fontId="41" fillId="2" borderId="0" xfId="0" applyNumberFormat="1" applyFont="1" applyFill="1" applyAlignment="1">
      <alignment horizontal="left" wrapText="1"/>
    </xf>
    <xf numFmtId="1" fontId="1" fillId="15" borderId="0" xfId="0" applyNumberFormat="1" applyFont="1" applyFill="1" applyAlignment="1">
      <alignment horizontal="left" vertical="center" wrapText="1"/>
    </xf>
    <xf numFmtId="0" fontId="42" fillId="2" borderId="0" xfId="0" applyFont="1" applyFill="1" applyAlignment="1">
      <alignment horizontal="left" vertical="center"/>
    </xf>
    <xf numFmtId="0" fontId="17" fillId="26" borderId="0" xfId="0" applyFont="1" applyFill="1" applyAlignment="1">
      <alignment horizontal="left" vertical="center" wrapText="1" indent="2"/>
    </xf>
    <xf numFmtId="0" fontId="42" fillId="18" borderId="0" xfId="0" applyFont="1" applyFill="1" applyAlignment="1">
      <alignment horizontal="left" vertical="center"/>
    </xf>
    <xf numFmtId="0" fontId="17" fillId="18" borderId="0" xfId="0" applyFont="1" applyFill="1" applyAlignment="1">
      <alignment horizontal="left" vertical="center" wrapText="1" indent="1"/>
    </xf>
    <xf numFmtId="0" fontId="1" fillId="26" borderId="0" xfId="0" applyFont="1" applyFill="1"/>
    <xf numFmtId="0" fontId="1" fillId="18" borderId="0" xfId="0" applyFont="1" applyFill="1" applyAlignment="1">
      <alignment horizontal="left" vertical="center"/>
    </xf>
    <xf numFmtId="0" fontId="47" fillId="26" borderId="0" xfId="0" applyFont="1" applyFill="1" applyAlignment="1">
      <alignment horizontal="center"/>
    </xf>
    <xf numFmtId="0" fontId="17" fillId="18" borderId="0" xfId="0" applyFont="1" applyFill="1" applyAlignment="1">
      <alignment horizontal="left" vertical="center" wrapText="1"/>
    </xf>
    <xf numFmtId="0" fontId="28" fillId="18" borderId="0" xfId="0" applyFont="1" applyFill="1" applyAlignment="1">
      <alignment horizontal="left" vertical="center"/>
    </xf>
    <xf numFmtId="2" fontId="1" fillId="22" borderId="7" xfId="0" applyNumberFormat="1" applyFont="1" applyFill="1" applyBorder="1" applyAlignment="1">
      <alignment horizontal="center" wrapText="1"/>
    </xf>
    <xf numFmtId="0" fontId="43" fillId="13" borderId="0" xfId="0" applyFont="1" applyFill="1" applyAlignment="1">
      <alignment horizontal="left" vertical="center" wrapText="1"/>
    </xf>
    <xf numFmtId="1" fontId="43" fillId="13" borderId="0" xfId="0" applyNumberFormat="1" applyFont="1" applyFill="1" applyAlignment="1">
      <alignment horizontal="left" wrapText="1"/>
    </xf>
    <xf numFmtId="2" fontId="8" fillId="2" borderId="0" xfId="0" applyNumberFormat="1" applyFont="1" applyFill="1" applyAlignment="1">
      <alignment horizontal="center" vertical="center"/>
    </xf>
    <xf numFmtId="2" fontId="38" fillId="13" borderId="0" xfId="0" applyNumberFormat="1" applyFont="1" applyFill="1" applyAlignment="1">
      <alignment horizontal="center" vertical="center"/>
    </xf>
    <xf numFmtId="0" fontId="1" fillId="17" borderId="0" xfId="0" applyFont="1" applyFill="1" applyAlignment="1">
      <alignment horizontal="left" vertical="top" wrapText="1"/>
    </xf>
    <xf numFmtId="164" fontId="28" fillId="19" borderId="0" xfId="2" applyNumberFormat="1" applyFont="1" applyFill="1" applyBorder="1" applyAlignment="1">
      <alignment horizontal="center" vertical="center"/>
    </xf>
    <xf numFmtId="0" fontId="29" fillId="0" borderId="0" xfId="1" applyFill="1" applyAlignment="1">
      <alignment horizontal="left" wrapText="1"/>
    </xf>
    <xf numFmtId="2" fontId="12" fillId="2" borderId="0" xfId="0" applyNumberFormat="1" applyFont="1" applyFill="1" applyAlignment="1">
      <alignment horizontal="center" vertical="center" wrapText="1"/>
    </xf>
    <xf numFmtId="2" fontId="47" fillId="0" borderId="0" xfId="0" applyNumberFormat="1" applyFont="1" applyAlignment="1">
      <alignment horizontal="center"/>
    </xf>
    <xf numFmtId="0" fontId="50" fillId="17" borderId="0" xfId="0" applyFont="1" applyFill="1" applyAlignment="1">
      <alignment vertical="center"/>
    </xf>
    <xf numFmtId="0" fontId="25" fillId="17" borderId="0" xfId="0" applyFont="1" applyFill="1" applyAlignment="1">
      <alignment horizontal="left" vertical="top"/>
    </xf>
    <xf numFmtId="0" fontId="25" fillId="17" borderId="0" xfId="0" applyFont="1" applyFill="1" applyAlignment="1">
      <alignment horizontal="center" vertical="center"/>
    </xf>
    <xf numFmtId="0" fontId="45" fillId="0" borderId="0" xfId="0" applyFont="1"/>
    <xf numFmtId="0" fontId="30" fillId="0" borderId="0" xfId="0" applyFont="1"/>
    <xf numFmtId="0" fontId="44" fillId="2" borderId="0" xfId="0" applyFont="1" applyFill="1" applyAlignment="1">
      <alignment vertical="top" wrapText="1"/>
    </xf>
    <xf numFmtId="0" fontId="58" fillId="2" borderId="0" xfId="0" applyFont="1" applyFill="1" applyAlignment="1">
      <alignment vertical="top" wrapText="1"/>
    </xf>
    <xf numFmtId="43" fontId="1" fillId="2" borderId="0" xfId="2" applyFont="1" applyFill="1" applyAlignment="1">
      <alignment horizontal="center"/>
    </xf>
    <xf numFmtId="43" fontId="16" fillId="2" borderId="0" xfId="2" applyFont="1" applyFill="1" applyAlignment="1">
      <alignment horizontal="center"/>
    </xf>
    <xf numFmtId="0" fontId="53" fillId="18" borderId="0" xfId="0" applyFont="1" applyFill="1" applyAlignment="1">
      <alignment horizontal="left" vertical="center"/>
    </xf>
    <xf numFmtId="43" fontId="1" fillId="5" borderId="7" xfId="0" applyNumberFormat="1" applyFont="1" applyFill="1" applyBorder="1" applyAlignment="1">
      <alignment horizontal="right" indent="1"/>
    </xf>
    <xf numFmtId="0" fontId="1" fillId="12" borderId="0" xfId="0" applyFont="1" applyFill="1" applyAlignment="1">
      <alignment horizontal="center" vertical="center" wrapText="1"/>
    </xf>
    <xf numFmtId="1" fontId="1" fillId="31" borderId="0" xfId="0" applyNumberFormat="1" applyFont="1" applyFill="1" applyAlignment="1">
      <alignment horizontal="left" vertical="center"/>
    </xf>
    <xf numFmtId="0" fontId="48" fillId="17" borderId="0" xfId="0" applyFont="1" applyFill="1" applyAlignment="1">
      <alignment vertical="center" wrapText="1"/>
    </xf>
    <xf numFmtId="0" fontId="56" fillId="0" borderId="0" xfId="0" applyFont="1" applyAlignment="1">
      <alignment vertical="center"/>
    </xf>
    <xf numFmtId="0" fontId="56" fillId="0" borderId="0" xfId="0" applyFont="1"/>
    <xf numFmtId="0" fontId="34" fillId="2" borderId="0" xfId="0" applyFont="1" applyFill="1"/>
    <xf numFmtId="0" fontId="34" fillId="2" borderId="0" xfId="0" applyFont="1" applyFill="1" applyAlignment="1">
      <alignment horizontal="center" vertical="center"/>
    </xf>
    <xf numFmtId="49" fontId="64" fillId="2" borderId="0" xfId="0" applyNumberFormat="1" applyFont="1" applyFill="1" applyAlignment="1">
      <alignment horizontal="center" vertical="center"/>
    </xf>
    <xf numFmtId="1" fontId="1" fillId="22" borderId="32" xfId="0" applyNumberFormat="1" applyFont="1" applyFill="1" applyBorder="1" applyAlignment="1">
      <alignment horizontal="center" wrapText="1"/>
    </xf>
    <xf numFmtId="2" fontId="1" fillId="29" borderId="32" xfId="0" applyNumberFormat="1" applyFont="1" applyFill="1" applyBorder="1" applyAlignment="1">
      <alignment horizontal="center"/>
    </xf>
    <xf numFmtId="2" fontId="1" fillId="22" borderId="32" xfId="0" applyNumberFormat="1" applyFont="1" applyFill="1" applyBorder="1" applyAlignment="1">
      <alignment horizontal="center" wrapText="1"/>
    </xf>
    <xf numFmtId="43" fontId="1" fillId="5" borderId="32" xfId="2" applyFont="1" applyFill="1" applyBorder="1" applyAlignment="1">
      <alignment horizontal="right" indent="2"/>
    </xf>
    <xf numFmtId="43" fontId="1" fillId="5" borderId="33" xfId="2" applyFont="1" applyFill="1" applyBorder="1" applyAlignment="1">
      <alignment horizontal="right" indent="2"/>
    </xf>
    <xf numFmtId="43" fontId="1" fillId="5" borderId="34" xfId="2" applyFont="1" applyFill="1" applyBorder="1" applyAlignment="1">
      <alignment horizontal="right" indent="2"/>
    </xf>
    <xf numFmtId="43" fontId="16" fillId="8" borderId="29" xfId="2" applyFont="1" applyFill="1" applyBorder="1" applyAlignment="1">
      <alignment horizontal="right" indent="2"/>
    </xf>
    <xf numFmtId="43" fontId="16" fillId="9" borderId="32" xfId="2" applyFont="1" applyFill="1" applyBorder="1" applyAlignment="1">
      <alignment horizontal="right" indent="2"/>
    </xf>
    <xf numFmtId="49" fontId="1" fillId="22" borderId="29" xfId="0" applyNumberFormat="1" applyFont="1" applyFill="1" applyBorder="1" applyAlignment="1">
      <alignment horizontal="center" wrapText="1"/>
    </xf>
    <xf numFmtId="2" fontId="1" fillId="22" borderId="29" xfId="0" applyNumberFormat="1" applyFont="1" applyFill="1" applyBorder="1" applyAlignment="1">
      <alignment horizontal="center" wrapText="1"/>
    </xf>
    <xf numFmtId="2" fontId="1" fillId="18" borderId="32" xfId="0" applyNumberFormat="1" applyFont="1" applyFill="1" applyBorder="1" applyAlignment="1" applyProtection="1">
      <alignment horizontal="center"/>
      <protection locked="0"/>
    </xf>
    <xf numFmtId="1" fontId="1" fillId="2" borderId="32" xfId="0" applyNumberFormat="1" applyFont="1" applyFill="1" applyBorder="1" applyAlignment="1" applyProtection="1">
      <alignment horizontal="center"/>
      <protection locked="0"/>
    </xf>
    <xf numFmtId="2" fontId="1" fillId="18" borderId="33" xfId="0" applyNumberFormat="1" applyFont="1" applyFill="1" applyBorder="1" applyAlignment="1" applyProtection="1">
      <alignment horizontal="center"/>
      <protection locked="0"/>
    </xf>
    <xf numFmtId="2" fontId="1" fillId="18" borderId="34" xfId="0" applyNumberFormat="1" applyFont="1" applyFill="1" applyBorder="1" applyAlignment="1" applyProtection="1">
      <alignment horizontal="center"/>
      <protection locked="0"/>
    </xf>
    <xf numFmtId="1" fontId="1" fillId="18" borderId="32" xfId="0" applyNumberFormat="1" applyFont="1" applyFill="1" applyBorder="1" applyAlignment="1" applyProtection="1">
      <alignment horizontal="center"/>
      <protection locked="0"/>
    </xf>
    <xf numFmtId="1" fontId="1" fillId="18" borderId="33" xfId="0" applyNumberFormat="1" applyFont="1" applyFill="1" applyBorder="1" applyAlignment="1" applyProtection="1">
      <alignment horizontal="center"/>
      <protection locked="0"/>
    </xf>
    <xf numFmtId="1" fontId="1" fillId="18" borderId="34" xfId="0" applyNumberFormat="1" applyFont="1" applyFill="1" applyBorder="1" applyAlignment="1" applyProtection="1">
      <alignment horizontal="center"/>
      <protection locked="0"/>
    </xf>
    <xf numFmtId="49" fontId="1" fillId="2" borderId="29" xfId="0" applyNumberFormat="1" applyFont="1" applyFill="1" applyBorder="1" applyAlignment="1">
      <alignment horizontal="center" vertical="center" wrapText="1"/>
    </xf>
    <xf numFmtId="0" fontId="1" fillId="5" borderId="32" xfId="0" applyFont="1" applyFill="1" applyBorder="1" applyAlignment="1">
      <alignment horizontal="center" vertical="center"/>
    </xf>
    <xf numFmtId="0" fontId="1" fillId="5" borderId="33" xfId="0" applyFont="1" applyFill="1" applyBorder="1" applyAlignment="1">
      <alignment horizontal="center" vertical="center"/>
    </xf>
    <xf numFmtId="1" fontId="1" fillId="5" borderId="34" xfId="0" applyNumberFormat="1" applyFont="1" applyFill="1" applyBorder="1" applyAlignment="1">
      <alignment horizontal="center" vertical="center"/>
    </xf>
    <xf numFmtId="0" fontId="1" fillId="2" borderId="32" xfId="0" applyFont="1" applyFill="1" applyBorder="1" applyAlignment="1">
      <alignment horizontal="center" vertical="center" wrapText="1"/>
    </xf>
    <xf numFmtId="0" fontId="1" fillId="2" borderId="33" xfId="0" applyFont="1" applyFill="1" applyBorder="1" applyAlignment="1">
      <alignment horizontal="center" vertical="center" wrapText="1"/>
    </xf>
    <xf numFmtId="0" fontId="38" fillId="2" borderId="0" xfId="0" applyFont="1" applyFill="1" applyAlignment="1">
      <alignment horizontal="left" vertical="top"/>
    </xf>
    <xf numFmtId="49" fontId="38" fillId="30" borderId="24" xfId="0" applyNumberFormat="1" applyFont="1" applyFill="1" applyBorder="1" applyAlignment="1">
      <alignment horizontal="left" vertical="top" wrapText="1"/>
    </xf>
    <xf numFmtId="49" fontId="38" fillId="2" borderId="24" xfId="0" applyNumberFormat="1" applyFont="1" applyFill="1" applyBorder="1" applyAlignment="1">
      <alignment horizontal="left" vertical="top" wrapText="1"/>
    </xf>
    <xf numFmtId="49" fontId="8" fillId="30" borderId="24" xfId="0" applyNumberFormat="1" applyFont="1" applyFill="1" applyBorder="1" applyAlignment="1">
      <alignment horizontal="left" vertical="top" wrapText="1"/>
    </xf>
    <xf numFmtId="49" fontId="8" fillId="2" borderId="24" xfId="0" applyNumberFormat="1" applyFont="1" applyFill="1" applyBorder="1" applyAlignment="1">
      <alignment horizontal="left" vertical="top" wrapText="1"/>
    </xf>
    <xf numFmtId="165" fontId="1" fillId="5" borderId="7" xfId="0" applyNumberFormat="1" applyFont="1" applyFill="1" applyBorder="1" applyAlignment="1">
      <alignment horizontal="right" indent="1"/>
    </xf>
    <xf numFmtId="0" fontId="19" fillId="8" borderId="0" xfId="3" applyFont="1" applyFill="1" applyAlignment="1">
      <alignment horizontal="right" vertical="center"/>
    </xf>
    <xf numFmtId="0" fontId="5" fillId="2" borderId="31" xfId="0" applyFont="1" applyFill="1" applyBorder="1" applyAlignment="1">
      <alignment vertical="center" wrapText="1"/>
    </xf>
    <xf numFmtId="0" fontId="58" fillId="2" borderId="35" xfId="0" applyFont="1" applyFill="1" applyBorder="1" applyAlignment="1">
      <alignment vertical="top" wrapText="1"/>
    </xf>
    <xf numFmtId="0" fontId="1" fillId="2" borderId="35" xfId="0" applyFont="1" applyFill="1" applyBorder="1" applyAlignment="1">
      <alignment vertical="top" wrapText="1"/>
    </xf>
    <xf numFmtId="0" fontId="28" fillId="2" borderId="35" xfId="0" applyFont="1" applyFill="1" applyBorder="1" applyAlignment="1">
      <alignment vertical="top" wrapText="1"/>
    </xf>
    <xf numFmtId="0" fontId="26" fillId="2" borderId="35" xfId="0" applyFont="1" applyFill="1" applyBorder="1" applyAlignment="1">
      <alignment vertical="top" wrapText="1"/>
    </xf>
    <xf numFmtId="0" fontId="1" fillId="2" borderId="35" xfId="0" applyFont="1" applyFill="1" applyBorder="1" applyAlignment="1">
      <alignment horizontal="left" wrapText="1" indent="2"/>
    </xf>
    <xf numFmtId="0" fontId="29" fillId="0" borderId="35" xfId="1" applyFill="1" applyBorder="1" applyAlignment="1">
      <alignment horizontal="left" wrapText="1"/>
    </xf>
    <xf numFmtId="0" fontId="1" fillId="2" borderId="30" xfId="0" applyFont="1" applyFill="1" applyBorder="1" applyAlignment="1">
      <alignment wrapText="1"/>
    </xf>
    <xf numFmtId="0" fontId="58" fillId="2" borderId="30" xfId="0" applyFont="1" applyFill="1" applyBorder="1" applyAlignment="1">
      <alignment vertical="top" wrapText="1"/>
    </xf>
    <xf numFmtId="0" fontId="26" fillId="2" borderId="30" xfId="0" applyFont="1" applyFill="1" applyBorder="1" applyAlignment="1">
      <alignment vertical="top" wrapText="1"/>
    </xf>
    <xf numFmtId="0" fontId="7" fillId="0" borderId="0" xfId="0" applyFont="1" applyAlignment="1">
      <alignment horizontal="left" vertical="center"/>
    </xf>
    <xf numFmtId="0" fontId="28" fillId="2" borderId="31" xfId="0" applyFont="1" applyFill="1" applyBorder="1" applyAlignment="1">
      <alignment vertical="top" wrapText="1"/>
    </xf>
    <xf numFmtId="2" fontId="1" fillId="18" borderId="29" xfId="0" applyNumberFormat="1" applyFont="1" applyFill="1" applyBorder="1" applyAlignment="1" applyProtection="1">
      <alignment horizontal="center" vertical="center"/>
      <protection locked="0"/>
    </xf>
    <xf numFmtId="0" fontId="34" fillId="2" borderId="0" xfId="0" applyFont="1" applyFill="1" applyAlignment="1">
      <alignment vertical="center" wrapText="1"/>
    </xf>
    <xf numFmtId="0" fontId="1" fillId="2" borderId="0" xfId="0" applyFont="1" applyFill="1" applyAlignment="1">
      <alignment horizontal="center" wrapText="1"/>
    </xf>
    <xf numFmtId="1" fontId="1" fillId="2" borderId="0" xfId="0" applyNumberFormat="1" applyFont="1" applyFill="1" applyAlignment="1">
      <alignment horizontal="center" wrapText="1"/>
    </xf>
    <xf numFmtId="0" fontId="35" fillId="26" borderId="0" xfId="0" applyFont="1" applyFill="1" applyAlignment="1">
      <alignment horizontal="right"/>
    </xf>
    <xf numFmtId="0" fontId="39" fillId="26" borderId="0" xfId="0" applyFont="1" applyFill="1"/>
    <xf numFmtId="49" fontId="1" fillId="2" borderId="24" xfId="0" applyNumberFormat="1" applyFont="1" applyFill="1" applyBorder="1" applyAlignment="1">
      <alignment horizontal="left" vertical="center" wrapText="1"/>
    </xf>
    <xf numFmtId="49" fontId="28" fillId="0" borderId="24" xfId="0" applyNumberFormat="1" applyFont="1" applyBorder="1" applyAlignment="1">
      <alignment horizontal="left" vertical="center" wrapText="1"/>
    </xf>
    <xf numFmtId="49" fontId="58" fillId="0" borderId="24" xfId="0" applyNumberFormat="1" applyFont="1" applyBorder="1" applyAlignment="1">
      <alignment horizontal="left" vertical="center" wrapText="1"/>
    </xf>
    <xf numFmtId="49" fontId="34" fillId="18" borderId="24" xfId="0" applyNumberFormat="1" applyFont="1" applyFill="1" applyBorder="1" applyAlignment="1">
      <alignment horizontal="left" vertical="top" wrapText="1"/>
    </xf>
    <xf numFmtId="2" fontId="1" fillId="2" borderId="29" xfId="0" applyNumberFormat="1" applyFont="1" applyFill="1" applyBorder="1" applyAlignment="1">
      <alignment horizontal="center"/>
    </xf>
    <xf numFmtId="2" fontId="16" fillId="24" borderId="0" xfId="0" applyNumberFormat="1" applyFont="1" applyFill="1" applyAlignment="1">
      <alignment horizontal="center" vertical="center"/>
    </xf>
    <xf numFmtId="2" fontId="1" fillId="2" borderId="0" xfId="0" applyNumberFormat="1" applyFont="1" applyFill="1" applyAlignment="1">
      <alignment horizontal="center" vertical="center"/>
    </xf>
    <xf numFmtId="2" fontId="1" fillId="2" borderId="0" xfId="0" applyNumberFormat="1" applyFont="1" applyFill="1"/>
    <xf numFmtId="2" fontId="16" fillId="25" borderId="14" xfId="0" applyNumberFormat="1" applyFont="1" applyFill="1" applyBorder="1" applyAlignment="1">
      <alignment horizontal="center" vertical="center"/>
    </xf>
    <xf numFmtId="0" fontId="7" fillId="2" borderId="37" xfId="0" applyFont="1" applyFill="1" applyBorder="1" applyAlignment="1">
      <alignment horizontal="center" vertical="center"/>
    </xf>
    <xf numFmtId="0" fontId="11" fillId="2" borderId="38" xfId="0" applyFont="1" applyFill="1" applyBorder="1" applyAlignment="1">
      <alignment horizontal="left" vertical="center" indent="9"/>
    </xf>
    <xf numFmtId="0" fontId="12" fillId="2" borderId="38" xfId="0" applyFont="1" applyFill="1" applyBorder="1" applyAlignment="1">
      <alignment horizontal="center" vertical="center"/>
    </xf>
    <xf numFmtId="0" fontId="11" fillId="2" borderId="38" xfId="0" applyFont="1" applyFill="1" applyBorder="1" applyAlignment="1">
      <alignment horizontal="center"/>
    </xf>
    <xf numFmtId="0" fontId="1" fillId="2" borderId="39" xfId="0" applyFont="1" applyFill="1" applyBorder="1" applyAlignment="1">
      <alignment horizontal="left" vertical="center"/>
    </xf>
    <xf numFmtId="0" fontId="1" fillId="2" borderId="15" xfId="0" applyFont="1" applyFill="1" applyBorder="1" applyAlignment="1">
      <alignment horizontal="center"/>
    </xf>
    <xf numFmtId="0" fontId="1" fillId="2" borderId="40" xfId="0" applyFont="1" applyFill="1" applyBorder="1"/>
    <xf numFmtId="49" fontId="1" fillId="2" borderId="40" xfId="0" applyNumberFormat="1" applyFont="1" applyFill="1" applyBorder="1" applyAlignment="1">
      <alignment horizontal="left" vertical="center"/>
    </xf>
    <xf numFmtId="0" fontId="20" fillId="24" borderId="18" xfId="0" applyFont="1" applyFill="1" applyBorder="1" applyAlignment="1">
      <alignment horizontal="left" vertical="center"/>
    </xf>
    <xf numFmtId="0" fontId="20" fillId="24" borderId="0" xfId="0" applyFont="1" applyFill="1" applyAlignment="1">
      <alignment horizontal="left" vertical="center"/>
    </xf>
    <xf numFmtId="0" fontId="15" fillId="24" borderId="0" xfId="0" applyFont="1" applyFill="1" applyAlignment="1">
      <alignment horizontal="center" vertical="center"/>
    </xf>
    <xf numFmtId="0" fontId="7" fillId="2" borderId="41" xfId="0" applyFont="1" applyFill="1" applyBorder="1" applyAlignment="1">
      <alignment horizontal="left" vertical="center"/>
    </xf>
    <xf numFmtId="0" fontId="7" fillId="2" borderId="28" xfId="0" applyFont="1" applyFill="1" applyBorder="1" applyAlignment="1">
      <alignment horizontal="left" vertical="center"/>
    </xf>
    <xf numFmtId="0" fontId="12" fillId="2" borderId="28" xfId="0" applyFont="1" applyFill="1" applyBorder="1" applyAlignment="1">
      <alignment horizontal="center" vertical="center"/>
    </xf>
    <xf numFmtId="2" fontId="1" fillId="2" borderId="28" xfId="0" applyNumberFormat="1" applyFont="1" applyFill="1" applyBorder="1" applyAlignment="1">
      <alignment horizontal="center" vertical="center"/>
    </xf>
    <xf numFmtId="0" fontId="1" fillId="2" borderId="42" xfId="0" applyFont="1" applyFill="1" applyBorder="1" applyAlignment="1">
      <alignment horizontal="left" vertical="center"/>
    </xf>
    <xf numFmtId="0" fontId="7" fillId="2" borderId="11" xfId="0" applyFont="1" applyFill="1" applyBorder="1" applyAlignment="1">
      <alignment horizontal="left" vertical="center"/>
    </xf>
    <xf numFmtId="0" fontId="1" fillId="2" borderId="11" xfId="0" applyFont="1" applyFill="1" applyBorder="1" applyAlignment="1">
      <alignment horizontal="left" vertical="center"/>
    </xf>
    <xf numFmtId="0" fontId="1" fillId="2" borderId="43" xfId="0" applyFont="1" applyFill="1" applyBorder="1" applyAlignment="1">
      <alignment horizontal="left" vertical="center"/>
    </xf>
    <xf numFmtId="0" fontId="20" fillId="25" borderId="13" xfId="0" applyFont="1" applyFill="1" applyBorder="1" applyAlignment="1">
      <alignment horizontal="left" vertical="center"/>
    </xf>
    <xf numFmtId="0" fontId="1" fillId="2" borderId="11" xfId="0" applyFont="1" applyFill="1" applyBorder="1" applyAlignment="1">
      <alignment horizontal="left" vertical="center" indent="9"/>
    </xf>
    <xf numFmtId="0" fontId="28" fillId="0" borderId="11" xfId="0" applyFont="1" applyBorder="1" applyAlignment="1">
      <alignment horizontal="center" vertical="center"/>
    </xf>
    <xf numFmtId="0" fontId="28" fillId="2" borderId="11" xfId="0" applyFont="1" applyFill="1" applyBorder="1" applyAlignment="1">
      <alignment horizontal="center" vertical="center"/>
    </xf>
    <xf numFmtId="0" fontId="1" fillId="0" borderId="0" xfId="0" applyFont="1" applyAlignment="1">
      <alignment horizontal="left" vertical="center" indent="1"/>
    </xf>
    <xf numFmtId="0" fontId="62" fillId="26" borderId="0" xfId="0" applyFont="1" applyFill="1" applyAlignment="1">
      <alignment horizontal="left" vertical="center" wrapText="1" indent="1"/>
    </xf>
    <xf numFmtId="0" fontId="1" fillId="2" borderId="11" xfId="0" applyFont="1" applyFill="1" applyBorder="1" applyAlignment="1">
      <alignment horizontal="center" vertical="center"/>
    </xf>
    <xf numFmtId="0" fontId="17" fillId="2" borderId="11" xfId="0" applyFont="1" applyFill="1" applyBorder="1" applyAlignment="1">
      <alignment horizontal="center" vertical="center" wrapText="1"/>
    </xf>
    <xf numFmtId="0" fontId="1" fillId="18" borderId="0" xfId="0" applyFont="1" applyFill="1" applyAlignment="1">
      <alignment horizontal="left" vertical="center" indent="2"/>
    </xf>
    <xf numFmtId="2" fontId="16" fillId="24" borderId="44" xfId="0" applyNumberFormat="1" applyFont="1" applyFill="1" applyBorder="1" applyAlignment="1">
      <alignment horizontal="center" vertical="center"/>
    </xf>
    <xf numFmtId="0" fontId="63" fillId="2" borderId="0" xfId="0" applyFont="1" applyFill="1"/>
    <xf numFmtId="0" fontId="1" fillId="2" borderId="40" xfId="0" applyFont="1" applyFill="1" applyBorder="1" applyAlignment="1">
      <alignment horizontal="left" vertical="center"/>
    </xf>
    <xf numFmtId="49" fontId="64" fillId="2" borderId="0" xfId="0" applyNumberFormat="1" applyFont="1" applyFill="1" applyAlignment="1">
      <alignment horizontal="center" vertical="center" wrapText="1"/>
    </xf>
    <xf numFmtId="49" fontId="72" fillId="2" borderId="0" xfId="0" applyNumberFormat="1" applyFont="1" applyFill="1" applyAlignment="1">
      <alignment horizontal="center" vertical="center" wrapText="1"/>
    </xf>
    <xf numFmtId="0" fontId="1" fillId="0" borderId="32" xfId="0" applyFont="1" applyBorder="1" applyAlignment="1">
      <alignment horizontal="center"/>
    </xf>
    <xf numFmtId="0" fontId="1" fillId="0" borderId="33" xfId="0" applyFont="1" applyBorder="1" applyAlignment="1">
      <alignment horizontal="center"/>
    </xf>
    <xf numFmtId="0" fontId="1" fillId="0" borderId="34" xfId="0" applyFont="1" applyBorder="1" applyAlignment="1">
      <alignment horizontal="center"/>
    </xf>
    <xf numFmtId="0" fontId="1" fillId="18" borderId="0" xfId="0" applyFont="1" applyFill="1" applyAlignment="1">
      <alignment horizontal="left" vertical="center" wrapText="1"/>
    </xf>
    <xf numFmtId="0" fontId="1" fillId="26" borderId="0" xfId="0" applyFont="1" applyFill="1" applyAlignment="1">
      <alignment horizontal="left" vertical="center" wrapText="1" indent="2"/>
    </xf>
    <xf numFmtId="49" fontId="28" fillId="0" borderId="46" xfId="0" applyNumberFormat="1" applyFont="1" applyBorder="1" applyAlignment="1">
      <alignment horizontal="left" vertical="center" wrapText="1"/>
    </xf>
    <xf numFmtId="1" fontId="1" fillId="33" borderId="32" xfId="0" applyNumberFormat="1" applyFont="1" applyFill="1" applyBorder="1" applyAlignment="1" applyProtection="1">
      <alignment horizontal="center"/>
      <protection locked="0"/>
    </xf>
    <xf numFmtId="2" fontId="1" fillId="18" borderId="31" xfId="0" applyNumberFormat="1" applyFont="1" applyFill="1" applyBorder="1" applyAlignment="1" applyProtection="1">
      <alignment horizontal="center"/>
      <protection locked="0"/>
    </xf>
    <xf numFmtId="2" fontId="8" fillId="33" borderId="29" xfId="0" applyNumberFormat="1" applyFont="1" applyFill="1" applyBorder="1" applyAlignment="1" applyProtection="1">
      <alignment horizontal="center"/>
      <protection locked="0"/>
    </xf>
    <xf numFmtId="2" fontId="1" fillId="33" borderId="29" xfId="0" applyNumberFormat="1" applyFont="1" applyFill="1" applyBorder="1" applyAlignment="1" applyProtection="1">
      <alignment horizontal="center"/>
      <protection locked="0"/>
    </xf>
    <xf numFmtId="166" fontId="1" fillId="0" borderId="29" xfId="0" applyNumberFormat="1" applyFont="1" applyBorder="1" applyAlignment="1">
      <alignment horizontal="center"/>
    </xf>
    <xf numFmtId="3" fontId="1" fillId="0" borderId="29" xfId="0" applyNumberFormat="1" applyFont="1" applyBorder="1" applyAlignment="1">
      <alignment horizontal="center"/>
    </xf>
    <xf numFmtId="0" fontId="56" fillId="32" borderId="45" xfId="0" applyFont="1" applyFill="1" applyBorder="1" applyAlignment="1">
      <alignment horizontal="center"/>
    </xf>
    <xf numFmtId="0" fontId="56" fillId="32" borderId="36" xfId="0" applyFont="1" applyFill="1" applyBorder="1" applyAlignment="1">
      <alignment horizontal="center"/>
    </xf>
    <xf numFmtId="0" fontId="12" fillId="18" borderId="0" xfId="0" applyFont="1" applyFill="1" applyAlignment="1">
      <alignment vertical="top" wrapText="1"/>
    </xf>
    <xf numFmtId="0" fontId="37" fillId="26" borderId="0" xfId="0" applyFont="1" applyFill="1" applyAlignment="1">
      <alignment vertical="top" wrapText="1"/>
    </xf>
  </cellXfs>
  <cellStyles count="6">
    <cellStyle name="Comma" xfId="2" builtinId="3"/>
    <cellStyle name="Hyperlink" xfId="1" builtinId="8"/>
    <cellStyle name="Normal" xfId="0" builtinId="0"/>
    <cellStyle name="Normalno 2" xfId="3" xr:uid="{D4FC4EB8-BBC7-4599-8FBB-52A8E870ABC7}"/>
    <cellStyle name="Postotak 2" xfId="5" xr:uid="{C5A21082-02DE-4555-9DE7-83BFB6CAFF47}"/>
    <cellStyle name="Zarez 2" xfId="4" xr:uid="{5AA232D0-2CCB-4144-BAAD-55C557E5681F}"/>
  </cellStyles>
  <dxfs count="13">
    <dxf>
      <font>
        <color rgb="FF9C0006"/>
      </font>
      <fill>
        <patternFill>
          <bgColor rgb="FFFFC7CE"/>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9C0006"/>
      <rgbColor rgb="FF008000"/>
      <rgbColor rgb="FF000080"/>
      <rgbColor rgb="FF808000"/>
      <rgbColor rgb="FF800080"/>
      <rgbColor rgb="FF008080"/>
      <rgbColor rgb="FFBFBFBF"/>
      <rgbColor rgb="FF808080"/>
      <rgbColor rgb="FF8B8B8B"/>
      <rgbColor rgb="FF993366"/>
      <rgbColor rgb="FFFFFFB9"/>
      <rgbColor rgb="FFC8EBEB"/>
      <rgbColor rgb="FF660066"/>
      <rgbColor rgb="FFFBE5D6"/>
      <rgbColor rgb="FF0070C0"/>
      <rgbColor rgb="FFB4C7E7"/>
      <rgbColor rgb="FF000080"/>
      <rgbColor rgb="FFFF00FF"/>
      <rgbColor rgb="FFFFF2CC"/>
      <rgbColor rgb="FF00FFFF"/>
      <rgbColor rgb="FF800080"/>
      <rgbColor rgb="FFC00000"/>
      <rgbColor rgb="FF008080"/>
      <rgbColor rgb="FF0000FF"/>
      <rgbColor rgb="FF00CCFF"/>
      <rgbColor rgb="FFBCE4E5"/>
      <rgbColor rgb="FFD3FFC2"/>
      <rgbColor rgb="FFFFE699"/>
      <rgbColor rgb="FF7DD2D2"/>
      <rgbColor rgb="FFD9D9D9"/>
      <rgbColor rgb="FFC3BCE4"/>
      <rgbColor rgb="FFF8CBAD"/>
      <rgbColor rgb="FF3366FF"/>
      <rgbColor rgb="FFBEE3D3"/>
      <rgbColor rgb="FF92D050"/>
      <rgbColor rgb="FFFFC000"/>
      <rgbColor rgb="FFFF9900"/>
      <rgbColor rgb="FFED7D31"/>
      <rgbColor rgb="FF595959"/>
      <rgbColor rgb="FF969696"/>
      <rgbColor rgb="FF003366"/>
      <rgbColor rgb="FF1D9E9E"/>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D3FFC2"/>
      <color rgb="FFD9D9D9"/>
      <color rgb="FFBCE4E5"/>
      <color rgb="FFBEE3D3"/>
      <color rgb="FFC3BCE4"/>
      <color rgb="FFE1F6C9"/>
      <color rgb="FFE4B5E4"/>
      <color rgb="FF1D9E9E"/>
      <color rgb="FF92D050"/>
      <color rgb="FFC8EB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6326363829672442"/>
          <c:y val="7.7611816934787817E-2"/>
          <c:w val="0.62654616026684695"/>
          <c:h val="0.79860806801323747"/>
        </c:manualLayout>
      </c:layout>
      <c:barChart>
        <c:barDir val="col"/>
        <c:grouping val="stacked"/>
        <c:varyColors val="0"/>
        <c:ser>
          <c:idx val="0"/>
          <c:order val="0"/>
          <c:tx>
            <c:strRef>
              <c:f>Grafikon!$C$7</c:f>
              <c:strCache>
                <c:ptCount val="1"/>
                <c:pt idx="0">
                  <c:v>Trošak uređaja</c:v>
                </c:pt>
              </c:strCache>
            </c:strRef>
          </c:tx>
          <c:spPr>
            <a:solidFill>
              <a:srgbClr val="FFC000"/>
            </a:solidFill>
            <a:ln>
              <a:noFill/>
            </a:ln>
          </c:spPr>
          <c:invertIfNegative val="0"/>
          <c:dLbls>
            <c:spPr>
              <a:noFill/>
              <a:ln>
                <a:noFill/>
              </a:ln>
              <a:effectLst/>
            </c:spPr>
            <c:dLblPos val="ct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val>
            <c:numRef>
              <c:f>Grafikon!$E$7</c:f>
              <c:numCache>
                <c:formatCode>_-* #,##0.00\ [$€-1]_-;\-* #,##0.00\ [$€-1]_-;_-* "-"??\ [$€-1]_-;_-@_-</c:formatCode>
                <c:ptCount val="1"/>
                <c:pt idx="0">
                  <c:v>0</c:v>
                </c:pt>
              </c:numCache>
            </c:numRef>
          </c:val>
          <c:extLst>
            <c:ext xmlns:c16="http://schemas.microsoft.com/office/drawing/2014/chart" uri="{C3380CC4-5D6E-409C-BE32-E72D297353CC}">
              <c16:uniqueId val="{00000000-FD43-AB4D-AB96-6ABE8D859544}"/>
            </c:ext>
          </c:extLst>
        </c:ser>
        <c:ser>
          <c:idx val="1"/>
          <c:order val="1"/>
          <c:tx>
            <c:strRef>
              <c:f>Grafikon!$C$8</c:f>
              <c:strCache>
                <c:ptCount val="1"/>
                <c:pt idx="0">
                  <c:v>Trošak energije</c:v>
                </c:pt>
              </c:strCache>
            </c:strRef>
          </c:tx>
          <c:invertIfNegative val="0"/>
          <c:val>
            <c:numRef>
              <c:f>Grafikon!$E$8</c:f>
              <c:numCache>
                <c:formatCode>_-* #,##0.00\ [$€-1]_-;\-* #,##0.00\ [$€-1]_-;_-* "-"??\ [$€-1]_-;_-@_-</c:formatCode>
                <c:ptCount val="1"/>
                <c:pt idx="0">
                  <c:v>0</c:v>
                </c:pt>
              </c:numCache>
            </c:numRef>
          </c:val>
          <c:extLst>
            <c:ext xmlns:c16="http://schemas.microsoft.com/office/drawing/2014/chart" uri="{C3380CC4-5D6E-409C-BE32-E72D297353CC}">
              <c16:uniqueId val="{00000000-257F-42B0-83AC-C1423E4365F5}"/>
            </c:ext>
          </c:extLst>
        </c:ser>
        <c:ser>
          <c:idx val="2"/>
          <c:order val="2"/>
          <c:tx>
            <c:strRef>
              <c:f>Grafikon!$C$9</c:f>
              <c:strCache>
                <c:ptCount val="1"/>
                <c:pt idx="0">
                  <c:v>Ispis i trošak potrošnog materijala</c:v>
                </c:pt>
              </c:strCache>
            </c:strRef>
          </c:tx>
          <c:invertIfNegative val="0"/>
          <c:val>
            <c:numRef>
              <c:f>Grafikon!$E$9</c:f>
              <c:numCache>
                <c:formatCode>_-* #,##0.00\ [$€-1]_-;\-* #,##0.00\ [$€-1]_-;_-* "-"??\ [$€-1]_-;_-@_-</c:formatCode>
                <c:ptCount val="1"/>
                <c:pt idx="0">
                  <c:v>0</c:v>
                </c:pt>
              </c:numCache>
            </c:numRef>
          </c:val>
          <c:extLst>
            <c:ext xmlns:c16="http://schemas.microsoft.com/office/drawing/2014/chart" uri="{C3380CC4-5D6E-409C-BE32-E72D297353CC}">
              <c16:uniqueId val="{00000001-257F-42B0-83AC-C1423E4365F5}"/>
            </c:ext>
          </c:extLst>
        </c:ser>
        <c:dLbls>
          <c:showLegendKey val="0"/>
          <c:showVal val="0"/>
          <c:showCatName val="0"/>
          <c:showSerName val="0"/>
          <c:showPercent val="0"/>
          <c:showBubbleSize val="0"/>
        </c:dLbls>
        <c:gapWidth val="120"/>
        <c:overlap val="100"/>
        <c:axId val="124626944"/>
        <c:axId val="124322368"/>
      </c:barChart>
      <c:catAx>
        <c:axId val="124626944"/>
        <c:scaling>
          <c:orientation val="minMax"/>
        </c:scaling>
        <c:delete val="0"/>
        <c:axPos val="b"/>
        <c:numFmt formatCode="General" sourceLinked="1"/>
        <c:majorTickMark val="out"/>
        <c:minorTickMark val="none"/>
        <c:tickLblPos val="nextTo"/>
        <c:spPr>
          <a:ln w="6480">
            <a:solidFill>
              <a:srgbClr val="8B8B8B"/>
            </a:solidFill>
            <a:round/>
          </a:ln>
        </c:spPr>
        <c:txPr>
          <a:bodyPr/>
          <a:lstStyle/>
          <a:p>
            <a:pPr>
              <a:defRPr sz="900" b="0" strike="noStrike" spc="-1">
                <a:solidFill>
                  <a:srgbClr val="000000"/>
                </a:solidFill>
                <a:latin typeface="Arial"/>
              </a:defRPr>
            </a:pPr>
            <a:endParaRPr lang="sr-Latn-RS"/>
          </a:p>
        </c:txPr>
        <c:crossAx val="124322368"/>
        <c:crosses val="autoZero"/>
        <c:auto val="1"/>
        <c:lblAlgn val="ctr"/>
        <c:lblOffset val="100"/>
        <c:noMultiLvlLbl val="1"/>
      </c:catAx>
      <c:valAx>
        <c:axId val="124322368"/>
        <c:scaling>
          <c:orientation val="minMax"/>
        </c:scaling>
        <c:delete val="0"/>
        <c:axPos val="l"/>
        <c:majorGridlines>
          <c:spPr>
            <a:ln w="6480">
              <a:solidFill>
                <a:srgbClr val="8B8B8B"/>
              </a:solidFill>
              <a:round/>
            </a:ln>
          </c:spPr>
        </c:majorGridlines>
        <c:title>
          <c:tx>
            <c:rich>
              <a:bodyPr rot="-5400000"/>
              <a:lstStyle/>
              <a:p>
                <a:pPr>
                  <a:defRPr sz="1000" b="1" strike="noStrike" spc="-1">
                    <a:solidFill>
                      <a:srgbClr val="000000"/>
                    </a:solidFill>
                    <a:latin typeface="Arial"/>
                  </a:defRPr>
                </a:pPr>
                <a:r>
                  <a:rPr lang="en-US" sz="1000" b="1" strike="noStrike" spc="-1">
                    <a:solidFill>
                      <a:srgbClr val="000000"/>
                    </a:solidFill>
                    <a:latin typeface="Arial"/>
                  </a:rPr>
                  <a:t>Trošak životnog vijeka</a:t>
                </a:r>
              </a:p>
            </c:rich>
          </c:tx>
          <c:layout>
            <c:manualLayout>
              <c:xMode val="edge"/>
              <c:yMode val="edge"/>
              <c:x val="0.20058618730699776"/>
              <c:y val="0.19297095118804491"/>
            </c:manualLayout>
          </c:layout>
          <c:overlay val="0"/>
        </c:title>
        <c:numFmt formatCode="#,##0" sourceLinked="0"/>
        <c:majorTickMark val="out"/>
        <c:minorTickMark val="none"/>
        <c:tickLblPos val="nextTo"/>
        <c:spPr>
          <a:ln w="6480">
            <a:solidFill>
              <a:srgbClr val="8B8B8B"/>
            </a:solidFill>
            <a:round/>
          </a:ln>
        </c:spPr>
        <c:txPr>
          <a:bodyPr/>
          <a:lstStyle/>
          <a:p>
            <a:pPr>
              <a:defRPr sz="1000" b="0" strike="noStrike" spc="-1">
                <a:solidFill>
                  <a:srgbClr val="000000"/>
                </a:solidFill>
                <a:latin typeface="Arial"/>
              </a:defRPr>
            </a:pPr>
            <a:endParaRPr lang="sr-Latn-RS"/>
          </a:p>
        </c:txPr>
        <c:crossAx val="124626944"/>
        <c:crosses val="autoZero"/>
        <c:crossBetween val="between"/>
      </c:valAx>
      <c:spPr>
        <a:noFill/>
        <a:ln>
          <a:noFill/>
        </a:ln>
      </c:spPr>
    </c:plotArea>
    <c:legend>
      <c:legendPos val="l"/>
      <c:layout>
        <c:manualLayout>
          <c:xMode val="edge"/>
          <c:yMode val="edge"/>
          <c:x val="1.5896268780355945E-2"/>
          <c:y val="0.18692422574515674"/>
          <c:w val="0.16904840383324179"/>
          <c:h val="0.52744827199360544"/>
        </c:manualLayout>
      </c:layout>
      <c:overlay val="0"/>
      <c:spPr>
        <a:noFill/>
        <a:ln>
          <a:noFill/>
        </a:ln>
      </c:spPr>
      <c:txPr>
        <a:bodyPr/>
        <a:lstStyle/>
        <a:p>
          <a:pPr>
            <a:defRPr sz="1000" b="0" strike="noStrike" spc="-1">
              <a:solidFill>
                <a:srgbClr val="000000"/>
              </a:solidFill>
              <a:latin typeface="Arial"/>
            </a:defRPr>
          </a:pPr>
          <a:endParaRPr lang="sr-Latn-RS"/>
        </a:p>
      </c:txPr>
    </c:legend>
    <c:plotVisOnly val="1"/>
    <c:dispBlanksAs val="gap"/>
    <c:showDLblsOverMax val="1"/>
  </c:chart>
  <c:spPr>
    <a:noFill/>
    <a:ln>
      <a:noFill/>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xdr:col>
      <xdr:colOff>30240</xdr:colOff>
      <xdr:row>31</xdr:row>
      <xdr:rowOff>165960</xdr:rowOff>
    </xdr:from>
    <xdr:to>
      <xdr:col>1</xdr:col>
      <xdr:colOff>2295360</xdr:colOff>
      <xdr:row>31</xdr:row>
      <xdr:rowOff>1533240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rcRect l="14708"/>
        <a:stretch/>
      </xdr:blipFill>
      <xdr:spPr>
        <a:xfrm>
          <a:off x="228240" y="10998720"/>
          <a:ext cx="2265120" cy="1367280"/>
        </a:xfrm>
        <a:prstGeom prst="rect">
          <a:avLst/>
        </a:prstGeom>
        <a:ln>
          <a:noFill/>
        </a:ln>
      </xdr:spPr>
    </xdr:pic>
    <xdr:clientData/>
  </xdr:twoCellAnchor>
  <xdr:twoCellAnchor editAs="oneCell">
    <xdr:from>
      <xdr:col>1</xdr:col>
      <xdr:colOff>2325240</xdr:colOff>
      <xdr:row>31</xdr:row>
      <xdr:rowOff>195480</xdr:rowOff>
    </xdr:from>
    <xdr:to>
      <xdr:col>1</xdr:col>
      <xdr:colOff>8480620</xdr:colOff>
      <xdr:row>32</xdr:row>
      <xdr:rowOff>946</xdr:rowOff>
    </xdr:to>
    <xdr:sp macro="" textlink="">
      <xdr:nvSpPr>
        <xdr:cNvPr id="3" name="CustomShape 1">
          <a:extLst>
            <a:ext uri="{FF2B5EF4-FFF2-40B4-BE49-F238E27FC236}">
              <a16:creationId xmlns:a16="http://schemas.microsoft.com/office/drawing/2014/main" id="{00000000-0008-0000-0000-000003000000}"/>
            </a:ext>
          </a:extLst>
        </xdr:cNvPr>
        <xdr:cNvSpPr/>
      </xdr:nvSpPr>
      <xdr:spPr>
        <a:xfrm>
          <a:off x="2523240" y="11028240"/>
          <a:ext cx="6647400" cy="1887120"/>
        </a:xfrm>
        <a:prstGeom prst="rect">
          <a:avLst/>
        </a:prstGeom>
        <a:solidFill>
          <a:schemeClr val="lt1"/>
        </a:solidFill>
        <a:ln w="9360">
          <a:noFill/>
        </a:ln>
      </xdr:spPr>
      <xdr:style>
        <a:lnRef idx="0">
          <a:scrgbClr r="0" g="0" b="0"/>
        </a:lnRef>
        <a:fillRef idx="0">
          <a:scrgbClr r="0" g="0" b="0"/>
        </a:fillRef>
        <a:effectRef idx="0">
          <a:scrgbClr r="0" g="0" b="0"/>
        </a:effectRef>
        <a:fontRef idx="minor"/>
      </xdr:style>
      <xdr:txBody>
        <a:bodyPr lIns="90000" tIns="45000" rIns="90000" bIns="45000"/>
        <a:lstStyle/>
        <a:p>
          <a:pPr>
            <a:lnSpc>
              <a:spcPct val="100000"/>
            </a:lnSpc>
          </a:pPr>
          <a:r>
            <a:rPr lang="en-US" sz="1100" b="0" strike="noStrike" spc="-1">
              <a:solidFill>
                <a:srgbClr val="000000"/>
              </a:solidFill>
              <a:latin typeface="Arial"/>
            </a:rPr>
            <a:t>© European Commission, </a:t>
          </a:r>
          <a:r>
            <a:rPr lang="en-US" sz="1100" b="0" strike="noStrike" spc="-1">
              <a:solidFill>
                <a:sysClr val="windowText" lastClr="000000"/>
              </a:solidFill>
              <a:latin typeface="Arial"/>
            </a:rPr>
            <a:t>November 2019</a:t>
          </a:r>
          <a:endParaRPr lang="en-US" sz="1100" b="0" strike="noStrike" spc="-1">
            <a:solidFill>
              <a:sysClr val="windowText" lastClr="000000"/>
            </a:solidFill>
            <a:latin typeface="Times New Roman"/>
          </a:endParaRPr>
        </a:p>
        <a:p>
          <a:pPr>
            <a:lnSpc>
              <a:spcPct val="100000"/>
            </a:lnSpc>
          </a:pPr>
          <a:endParaRPr lang="en-US" sz="1100" b="0" strike="noStrike" spc="-1">
            <a:latin typeface="Times New Roman"/>
          </a:endParaRPr>
        </a:p>
        <a:p>
          <a:pPr>
            <a:lnSpc>
              <a:spcPct val="100000"/>
            </a:lnSpc>
          </a:pPr>
          <a:r>
            <a:rPr lang="en-US" sz="1000" b="0" strike="noStrike" spc="-1">
              <a:solidFill>
                <a:srgbClr val="595959"/>
              </a:solidFill>
              <a:latin typeface="Arial"/>
            </a:rPr>
            <a:t>This tool has been developed under Contract Nº 07.0201/2017/767625/SER/ENV.B.1 between the European Commission, Ecoinstitut SCCL and ICLEI – Local Governments for Sustainability, supported by Public Procurement Analysis (PPA) and A. Geuder.</a:t>
          </a:r>
          <a:endParaRPr lang="en-US" sz="1000" b="0" strike="noStrike" spc="-1">
            <a:latin typeface="Times New Roman"/>
          </a:endParaRPr>
        </a:p>
        <a:p>
          <a:pPr>
            <a:lnSpc>
              <a:spcPct val="100000"/>
            </a:lnSpc>
          </a:pPr>
          <a:endParaRPr lang="en-US" sz="1000" b="0" strike="noStrike" spc="-1">
            <a:latin typeface="Times New Roman"/>
          </a:endParaRPr>
        </a:p>
        <a:p>
          <a:pPr>
            <a:lnSpc>
              <a:spcPct val="100000"/>
            </a:lnSpc>
          </a:pPr>
          <a:r>
            <a:rPr lang="en-US" sz="1000" b="0" strike="noStrike" spc="-1">
              <a:solidFill>
                <a:srgbClr val="595959"/>
              </a:solidFill>
              <a:latin typeface="Arial"/>
            </a:rPr>
            <a:t>Neither the European Commission nor any person acting on behalf of the Commission is responsible for the use that might be made of this tool.</a:t>
          </a:r>
          <a:endParaRPr lang="en-US" sz="1000" b="0" strike="noStrike" spc="-1">
            <a:latin typeface="Times New Roman"/>
          </a:endParaRPr>
        </a:p>
        <a:p>
          <a:pPr>
            <a:lnSpc>
              <a:spcPct val="100000"/>
            </a:lnSpc>
          </a:pPr>
          <a:endParaRPr lang="en-US" sz="1000" b="0" strike="noStrike" spc="-1">
            <a:latin typeface="Times New Roman"/>
          </a:endParaRPr>
        </a:p>
        <a:p>
          <a:pPr>
            <a:lnSpc>
              <a:spcPct val="100000"/>
            </a:lnSpc>
          </a:pPr>
          <a:r>
            <a:rPr lang="en-US" sz="1000" b="0" strike="noStrike" spc="-1">
              <a:solidFill>
                <a:srgbClr val="595959"/>
              </a:solidFill>
              <a:latin typeface="Arial"/>
            </a:rPr>
            <a:t>Reproduction is authorised provided the source is acknowledged. The reuse policy of European Commission documents is regulated by Decision 2011/833/EU (OJ L 330, 14.12.2011, p. 39). </a:t>
          </a:r>
          <a:endParaRPr lang="en-US" sz="1000" b="0" strike="noStrike" spc="-1">
            <a:latin typeface="Times New Roman"/>
          </a:endParaRPr>
        </a:p>
        <a:p>
          <a:pPr>
            <a:lnSpc>
              <a:spcPct val="100000"/>
            </a:lnSpc>
          </a:pPr>
          <a:endParaRPr lang="en-US" sz="1000" b="0" strike="noStrike" spc="-1">
            <a:latin typeface="Times New Roman"/>
          </a:endParaRPr>
        </a:p>
      </xdr:txBody>
    </xdr:sp>
    <xdr:clientData/>
  </xdr:twoCellAnchor>
  <xdr:twoCellAnchor>
    <xdr:from>
      <xdr:col>0</xdr:col>
      <xdr:colOff>0</xdr:colOff>
      <xdr:row>0</xdr:row>
      <xdr:rowOff>0</xdr:rowOff>
    </xdr:from>
    <xdr:to>
      <xdr:col>3</xdr:col>
      <xdr:colOff>3581400</xdr:colOff>
      <xdr:row>31</xdr:row>
      <xdr:rowOff>1689100</xdr:rowOff>
    </xdr:to>
    <xdr:sp macro="" textlink="">
      <xdr:nvSpPr>
        <xdr:cNvPr id="1026" name="shapetype_202" hidden="1">
          <a:extLst>
            <a:ext uri="{FF2B5EF4-FFF2-40B4-BE49-F238E27FC236}">
              <a16:creationId xmlns:a16="http://schemas.microsoft.com/office/drawing/2014/main" id="{00000000-0008-0000-0000-00000204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289985</xdr:colOff>
      <xdr:row>16</xdr:row>
      <xdr:rowOff>1138761</xdr:rowOff>
    </xdr:from>
    <xdr:to>
      <xdr:col>1</xdr:col>
      <xdr:colOff>291028</xdr:colOff>
      <xdr:row>20</xdr:row>
      <xdr:rowOff>228599</xdr:rowOff>
    </xdr:to>
    <xdr:pic>
      <xdr:nvPicPr>
        <xdr:cNvPr id="11" name="Picture 10">
          <a:extLst>
            <a:ext uri="{FF2B5EF4-FFF2-40B4-BE49-F238E27FC236}">
              <a16:creationId xmlns:a16="http://schemas.microsoft.com/office/drawing/2014/main" id="{8EB8B272-0D98-E440-9081-8A4E8C2B0B91}"/>
            </a:ext>
          </a:extLst>
        </xdr:cNvPr>
        <xdr:cNvPicPr>
          <a:picLocks noChangeAspect="1"/>
        </xdr:cNvPicPr>
      </xdr:nvPicPr>
      <xdr:blipFill rotWithShape="1">
        <a:blip xmlns:r="http://schemas.openxmlformats.org/officeDocument/2006/relationships" r:embed="rId2"/>
        <a:srcRect r="93392" b="1774"/>
        <a:stretch/>
      </xdr:blipFill>
      <xdr:spPr>
        <a:xfrm>
          <a:off x="289985" y="11006661"/>
          <a:ext cx="293143" cy="80433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47625</xdr:colOff>
      <xdr:row>20</xdr:row>
      <xdr:rowOff>38100</xdr:rowOff>
    </xdr:from>
    <xdr:to>
      <xdr:col>0</xdr:col>
      <xdr:colOff>390525</xdr:colOff>
      <xdr:row>23</xdr:row>
      <xdr:rowOff>47625</xdr:rowOff>
    </xdr:to>
    <xdr:pic>
      <xdr:nvPicPr>
        <xdr:cNvPr id="4" name="Slika 5">
          <a:extLst>
            <a:ext uri="{FF2B5EF4-FFF2-40B4-BE49-F238E27FC236}">
              <a16:creationId xmlns:a16="http://schemas.microsoft.com/office/drawing/2014/main" id="{07AE39BD-09BC-4412-8030-B08CE06FB480}"/>
            </a:ext>
            <a:ext uri="{147F2762-F138-4A5C-976F-8EAC2B608ADB}">
              <a16:predDERef xmlns:a16="http://schemas.microsoft.com/office/drawing/2014/main" pred="{92AF59EA-6EEB-4999-A031-D0C4A5F72E47}"/>
            </a:ext>
          </a:extLst>
        </xdr:cNvPr>
        <xdr:cNvPicPr>
          <a:picLocks noChangeAspect="1"/>
        </xdr:cNvPicPr>
      </xdr:nvPicPr>
      <xdr:blipFill>
        <a:blip xmlns:r="http://schemas.openxmlformats.org/officeDocument/2006/relationships" r:embed="rId1"/>
        <a:stretch>
          <a:fillRect/>
        </a:stretch>
      </xdr:blipFill>
      <xdr:spPr>
        <a:xfrm>
          <a:off x="47625" y="11039475"/>
          <a:ext cx="342900" cy="6000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571500</xdr:colOff>
      <xdr:row>72</xdr:row>
      <xdr:rowOff>0</xdr:rowOff>
    </xdr:to>
    <xdr:sp macro="" textlink="">
      <xdr:nvSpPr>
        <xdr:cNvPr id="2062" name="shapetype_202" hidden="1">
          <a:extLst>
            <a:ext uri="{FF2B5EF4-FFF2-40B4-BE49-F238E27FC236}">
              <a16:creationId xmlns:a16="http://schemas.microsoft.com/office/drawing/2014/main" id="{00000000-0008-0000-0100-00000E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60" name="shapetype_202" hidden="1">
          <a:extLst>
            <a:ext uri="{FF2B5EF4-FFF2-40B4-BE49-F238E27FC236}">
              <a16:creationId xmlns:a16="http://schemas.microsoft.com/office/drawing/2014/main" id="{00000000-0008-0000-0100-00000C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8" name="shapetype_202" hidden="1">
          <a:extLst>
            <a:ext uri="{FF2B5EF4-FFF2-40B4-BE49-F238E27FC236}">
              <a16:creationId xmlns:a16="http://schemas.microsoft.com/office/drawing/2014/main" id="{00000000-0008-0000-0100-00000A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6" name="shapetype_202" hidden="1">
          <a:extLst>
            <a:ext uri="{FF2B5EF4-FFF2-40B4-BE49-F238E27FC236}">
              <a16:creationId xmlns:a16="http://schemas.microsoft.com/office/drawing/2014/main" id="{00000000-0008-0000-0100-000008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4" name="shapetype_202" hidden="1">
          <a:extLst>
            <a:ext uri="{FF2B5EF4-FFF2-40B4-BE49-F238E27FC236}">
              <a16:creationId xmlns:a16="http://schemas.microsoft.com/office/drawing/2014/main" id="{00000000-0008-0000-0100-000006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2" name="shapetype_202" hidden="1">
          <a:extLst>
            <a:ext uri="{FF2B5EF4-FFF2-40B4-BE49-F238E27FC236}">
              <a16:creationId xmlns:a16="http://schemas.microsoft.com/office/drawing/2014/main" id="{00000000-0008-0000-0100-000004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0" name="shapetype_202" hidden="1">
          <a:extLst>
            <a:ext uri="{FF2B5EF4-FFF2-40B4-BE49-F238E27FC236}">
              <a16:creationId xmlns:a16="http://schemas.microsoft.com/office/drawing/2014/main" id="{00000000-0008-0000-0100-000002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257348</xdr:colOff>
      <xdr:row>3</xdr:row>
      <xdr:rowOff>154717</xdr:rowOff>
    </xdr:from>
    <xdr:to>
      <xdr:col>3</xdr:col>
      <xdr:colOff>492529</xdr:colOff>
      <xdr:row>6</xdr:row>
      <xdr:rowOff>171172</xdr:rowOff>
    </xdr:to>
    <xdr:sp macro="" textlink="">
      <xdr:nvSpPr>
        <xdr:cNvPr id="16" name="CustomShape 1">
          <a:extLst>
            <a:ext uri="{FF2B5EF4-FFF2-40B4-BE49-F238E27FC236}">
              <a16:creationId xmlns:a16="http://schemas.microsoft.com/office/drawing/2014/main" id="{00000000-0008-0000-0200-000010000000}"/>
            </a:ext>
          </a:extLst>
        </xdr:cNvPr>
        <xdr:cNvSpPr/>
      </xdr:nvSpPr>
      <xdr:spPr>
        <a:xfrm>
          <a:off x="257348" y="1229137"/>
          <a:ext cx="5973041" cy="538425"/>
        </a:xfrm>
        <a:prstGeom prst="rect">
          <a:avLst/>
        </a:prstGeom>
        <a:ln>
          <a:noFill/>
        </a:ln>
      </xdr:spPr>
      <xdr:style>
        <a:lnRef idx="2">
          <a:schemeClr val="accent2"/>
        </a:lnRef>
        <a:fillRef idx="1">
          <a:schemeClr val="lt1"/>
        </a:fillRef>
        <a:effectRef idx="0">
          <a:schemeClr val="accent2"/>
        </a:effectRef>
        <a:fontRef idx="minor">
          <a:schemeClr val="dk1"/>
        </a:fontRef>
      </xdr:style>
      <xdr:txBody>
        <a:bodyPr lIns="90000" tIns="45000" rIns="90000" bIns="45000" anchor="ctr"/>
        <a:lstStyle/>
        <a:p>
          <a:pPr>
            <a:lnSpc>
              <a:spcPct val="100000"/>
            </a:lnSpc>
          </a:pPr>
          <a:r>
            <a:rPr lang="hr-HR" sz="1100" b="0" strike="noStrike" spc="-1">
              <a:solidFill>
                <a:sysClr val="windowText" lastClr="000000"/>
              </a:solidFill>
              <a:latin typeface="Arial"/>
            </a:rPr>
            <a:t>Ponude će biti pregledane i ocijenjene</a:t>
          </a:r>
          <a:r>
            <a:rPr lang="hr-HR" sz="1100" b="0" strike="noStrike" spc="-1" baseline="0">
              <a:solidFill>
                <a:sysClr val="windowText" lastClr="000000"/>
              </a:solidFill>
              <a:latin typeface="Arial"/>
            </a:rPr>
            <a:t> koristeći izračun troška životnog vijeka. </a:t>
          </a:r>
        </a:p>
        <a:p>
          <a:pPr>
            <a:lnSpc>
              <a:spcPct val="100000"/>
            </a:lnSpc>
          </a:pPr>
          <a:r>
            <a:rPr lang="hr-HR" sz="1100" b="0" strike="noStrike" spc="-1" baseline="0">
              <a:solidFill>
                <a:sysClr val="windowText" lastClr="000000"/>
              </a:solidFill>
              <a:latin typeface="Arial"/>
            </a:rPr>
            <a:t>Da bi vaša ponuda mogla biti ocjenjena, molim vas da dostavite podatke ispunjavajući bijelo označene ćelije.</a:t>
          </a:r>
          <a:endParaRPr lang="en-US" sz="1100" b="1" strike="noStrike" spc="-1">
            <a:solidFill>
              <a:sysClr val="windowText" lastClr="000000"/>
            </a:solidFill>
            <a:latin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76200</xdr:colOff>
      <xdr:row>11</xdr:row>
      <xdr:rowOff>0</xdr:rowOff>
    </xdr:from>
    <xdr:to>
      <xdr:col>24</xdr:col>
      <xdr:colOff>0</xdr:colOff>
      <xdr:row>30</xdr:row>
      <xdr:rowOff>127000</xdr:rowOff>
    </xdr:to>
    <xdr:graphicFrame macro="">
      <xdr:nvGraphicFramePr>
        <xdr:cNvPr id="2" name="Chart 23">
          <a:extLst>
            <a:ext uri="{FF2B5EF4-FFF2-40B4-BE49-F238E27FC236}">
              <a16:creationId xmlns:a16="http://schemas.microsoft.com/office/drawing/2014/main" id="{0C27602B-2451-B248-A943-EFAC6337B6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38100</xdr:rowOff>
    </xdr:from>
    <xdr:to>
      <xdr:col>2</xdr:col>
      <xdr:colOff>3810</xdr:colOff>
      <xdr:row>1</xdr:row>
      <xdr:rowOff>289560</xdr:rowOff>
    </xdr:to>
    <xdr:sp macro="" textlink="">
      <xdr:nvSpPr>
        <xdr:cNvPr id="7" name="CustomShape 1">
          <a:extLst>
            <a:ext uri="{FF2B5EF4-FFF2-40B4-BE49-F238E27FC236}">
              <a16:creationId xmlns:a16="http://schemas.microsoft.com/office/drawing/2014/main" id="{B4B58F6F-4F3D-4439-B3C1-FCE110C960D7}"/>
            </a:ext>
          </a:extLst>
        </xdr:cNvPr>
        <xdr:cNvSpPr/>
      </xdr:nvSpPr>
      <xdr:spPr>
        <a:xfrm>
          <a:off x="0" y="609600"/>
          <a:ext cx="9265920" cy="251460"/>
        </a:xfrm>
        <a:prstGeom prst="rect">
          <a:avLst/>
        </a:prstGeom>
        <a:ln>
          <a:noFill/>
        </a:ln>
      </xdr:spPr>
      <xdr:style>
        <a:lnRef idx="2">
          <a:schemeClr val="accent2"/>
        </a:lnRef>
        <a:fillRef idx="1">
          <a:schemeClr val="lt1"/>
        </a:fillRef>
        <a:effectRef idx="0">
          <a:schemeClr val="accent2"/>
        </a:effectRef>
        <a:fontRef idx="minor">
          <a:schemeClr val="dk1"/>
        </a:fontRef>
      </xdr:style>
      <xdr:txBody>
        <a:bodyPr lIns="90000" tIns="45000" rIns="90000" bIns="45000" anchor="ctr"/>
        <a:lstStyle/>
        <a:p>
          <a:pPr>
            <a:lnSpc>
              <a:spcPct val="100000"/>
            </a:lnSpc>
          </a:pPr>
          <a:r>
            <a:rPr lang="hr-HR" sz="1100" b="0" strike="noStrike" spc="-1">
              <a:solidFill>
                <a:sysClr val="windowText" lastClr="000000"/>
              </a:solidFill>
              <a:latin typeface="Arial"/>
            </a:rPr>
            <a:t>Na ovoj kartici su dane</a:t>
          </a:r>
          <a:r>
            <a:rPr lang="hr-HR" sz="1100" b="0" strike="noStrike" spc="-1" baseline="0">
              <a:solidFill>
                <a:sysClr val="windowText" lastClr="000000"/>
              </a:solidFill>
              <a:latin typeface="Arial"/>
            </a:rPr>
            <a:t> definicije za svaki od paragrafa i formula koje se koriste u alatu. </a:t>
          </a:r>
          <a:endParaRPr lang="en-US" sz="1100" b="1" strike="noStrike" spc="-1">
            <a:solidFill>
              <a:sysClr val="windowText" lastClr="000000"/>
            </a:solidFill>
            <a:latin typeface="Times New Roman"/>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171404</xdr:colOff>
      <xdr:row>50</xdr:row>
      <xdr:rowOff>31290</xdr:rowOff>
    </xdr:to>
    <xdr:sp macro="" textlink="">
      <xdr:nvSpPr>
        <xdr:cNvPr id="29" name="CustomShape 1" hidden="1">
          <a:extLst>
            <a:ext uri="{FF2B5EF4-FFF2-40B4-BE49-F238E27FC236}">
              <a16:creationId xmlns:a16="http://schemas.microsoft.com/office/drawing/2014/main" id="{00000000-0008-0000-0400-00001D000000}"/>
            </a:ext>
          </a:extLst>
        </xdr:cNvPr>
        <xdr:cNvSpPr/>
      </xdr:nvSpPr>
      <xdr:spPr>
        <a:xfrm>
          <a:off x="0" y="0"/>
          <a:ext cx="12585240" cy="1213416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11</xdr:col>
      <xdr:colOff>171404</xdr:colOff>
      <xdr:row>50</xdr:row>
      <xdr:rowOff>31290</xdr:rowOff>
    </xdr:to>
    <xdr:sp macro="" textlink="">
      <xdr:nvSpPr>
        <xdr:cNvPr id="30" name="CustomShape 1" hidden="1">
          <a:extLst>
            <a:ext uri="{FF2B5EF4-FFF2-40B4-BE49-F238E27FC236}">
              <a16:creationId xmlns:a16="http://schemas.microsoft.com/office/drawing/2014/main" id="{00000000-0008-0000-0400-00001E000000}"/>
            </a:ext>
          </a:extLst>
        </xdr:cNvPr>
        <xdr:cNvSpPr/>
      </xdr:nvSpPr>
      <xdr:spPr>
        <a:xfrm>
          <a:off x="0" y="0"/>
          <a:ext cx="12585240" cy="1213416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1</xdr:row>
      <xdr:rowOff>0</xdr:rowOff>
    </xdr:from>
    <xdr:to>
      <xdr:col>6</xdr:col>
      <xdr:colOff>348615</xdr:colOff>
      <xdr:row>1</xdr:row>
      <xdr:rowOff>716280</xdr:rowOff>
    </xdr:to>
    <xdr:sp macro="" textlink="">
      <xdr:nvSpPr>
        <xdr:cNvPr id="4" name="CustomShape 1">
          <a:extLst>
            <a:ext uri="{FF2B5EF4-FFF2-40B4-BE49-F238E27FC236}">
              <a16:creationId xmlns:a16="http://schemas.microsoft.com/office/drawing/2014/main" id="{6E5354EA-B1B6-CD44-83BA-8BBE1B4901A3}"/>
            </a:ext>
          </a:extLst>
        </xdr:cNvPr>
        <xdr:cNvSpPr/>
      </xdr:nvSpPr>
      <xdr:spPr>
        <a:xfrm>
          <a:off x="327660" y="571500"/>
          <a:ext cx="6835140" cy="716280"/>
        </a:xfrm>
        <a:prstGeom prst="rect">
          <a:avLst/>
        </a:prstGeom>
        <a:ln>
          <a:noFill/>
        </a:ln>
      </xdr:spPr>
      <xdr:style>
        <a:lnRef idx="2">
          <a:schemeClr val="accent2"/>
        </a:lnRef>
        <a:fillRef idx="1">
          <a:schemeClr val="lt1"/>
        </a:fillRef>
        <a:effectRef idx="0">
          <a:schemeClr val="accent2"/>
        </a:effectRef>
        <a:fontRef idx="minor">
          <a:schemeClr val="dk1"/>
        </a:fontRef>
      </xdr:style>
      <xdr:txBody>
        <a:bodyPr lIns="90000" tIns="45000" rIns="90000" bIns="45000" anchor="ctr"/>
        <a:lstStyle/>
        <a:p>
          <a:pPr>
            <a:lnSpc>
              <a:spcPct val="100000"/>
            </a:lnSpc>
          </a:pPr>
          <a:r>
            <a:rPr lang="hr-HR" sz="1100" b="0" strike="noStrike" spc="-1">
              <a:solidFill>
                <a:sysClr val="windowText" lastClr="000000"/>
              </a:solidFill>
              <a:latin typeface="Arial"/>
            </a:rPr>
            <a:t>Ova kartica sadrži</a:t>
          </a:r>
          <a:r>
            <a:rPr lang="hr-HR" sz="1100" b="0" strike="noStrike" spc="-1" baseline="0">
              <a:solidFill>
                <a:sysClr val="windowText" lastClr="000000"/>
              </a:solidFill>
              <a:latin typeface="Arial"/>
            </a:rPr>
            <a:t> skupove podataka koji se koriste za neke izračune. Uključuje valute i</a:t>
          </a:r>
          <a:r>
            <a:rPr lang="en-US" sz="1100" b="0" strike="noStrike" spc="-1">
              <a:solidFill>
                <a:sysClr val="windowText" lastClr="000000"/>
              </a:solidFill>
              <a:latin typeface="Arial"/>
            </a:rPr>
            <a:t> CO</a:t>
          </a:r>
          <a:r>
            <a:rPr lang="en-US" sz="800" b="0" strike="noStrike" spc="-1">
              <a:solidFill>
                <a:sysClr val="windowText" lastClr="000000"/>
              </a:solidFill>
              <a:latin typeface="Arial"/>
            </a:rPr>
            <a:t>2-eq</a:t>
          </a:r>
          <a:r>
            <a:rPr lang="en-US" sz="1100" b="0" strike="noStrike" spc="-1">
              <a:solidFill>
                <a:sysClr val="windowText" lastClr="000000"/>
              </a:solidFill>
              <a:latin typeface="Arial"/>
            </a:rPr>
            <a:t> </a:t>
          </a:r>
          <a:r>
            <a:rPr lang="hr-HR" sz="1100" b="0" strike="noStrike" spc="-1">
              <a:solidFill>
                <a:sysClr val="windowText" lastClr="000000"/>
              </a:solidFill>
              <a:latin typeface="Arial"/>
            </a:rPr>
            <a:t>emisije nacionalne potrošnje energije za</a:t>
          </a:r>
          <a:r>
            <a:rPr lang="hr-HR" sz="1100" b="0" strike="noStrike" spc="-1" baseline="0">
              <a:solidFill>
                <a:sysClr val="windowText" lastClr="000000"/>
              </a:solidFill>
              <a:latin typeface="Arial"/>
            </a:rPr>
            <a:t> EU zemlje</a:t>
          </a:r>
          <a:r>
            <a:rPr lang="hr-HR" sz="1100" b="0" strike="noStrike" spc="-1">
              <a:solidFill>
                <a:sysClr val="windowText" lastClr="000000"/>
              </a:solidFill>
              <a:latin typeface="Arial"/>
            </a:rPr>
            <a:t>, kao i tekst za padajuće izbornike.</a:t>
          </a:r>
          <a:r>
            <a:rPr lang="en-US" sz="1100" b="0" strike="noStrike" spc="-1">
              <a:solidFill>
                <a:sysClr val="windowText" lastClr="000000"/>
              </a:solidFill>
              <a:latin typeface="Arial"/>
            </a:rPr>
            <a:t> </a:t>
          </a:r>
          <a:endParaRPr lang="hr-HR" sz="1100" b="0" strike="noStrike" spc="-1">
            <a:solidFill>
              <a:sysClr val="windowText" lastClr="000000"/>
            </a:solidFill>
            <a:latin typeface="Arial"/>
          </a:endParaRPr>
        </a:p>
        <a:p>
          <a:pPr>
            <a:lnSpc>
              <a:spcPct val="100000"/>
            </a:lnSpc>
          </a:pPr>
          <a:r>
            <a:rPr lang="hr-HR" sz="1100" b="0" strike="noStrike" spc="-1">
              <a:solidFill>
                <a:srgbClr val="FF0000"/>
              </a:solidFill>
              <a:latin typeface="Arial"/>
            </a:rPr>
            <a:t>NE UREĐUJTE ILI MIJENJAJTE</a:t>
          </a:r>
          <a:r>
            <a:rPr lang="en-US" sz="1100" b="0" strike="noStrike" spc="-1">
              <a:solidFill>
                <a:sysClr val="windowText" lastClr="000000"/>
              </a:solidFill>
              <a:latin typeface="Arial"/>
            </a:rPr>
            <a:t> element</a:t>
          </a:r>
          <a:r>
            <a:rPr lang="hr-HR" sz="1100" b="0" strike="noStrike" spc="-1">
              <a:solidFill>
                <a:sysClr val="windowText" lastClr="000000"/>
              </a:solidFill>
              <a:latin typeface="Arial"/>
            </a:rPr>
            <a:t>e</a:t>
          </a:r>
          <a:r>
            <a:rPr lang="hr-HR" sz="1100" b="0" strike="noStrike" spc="-1" baseline="0">
              <a:solidFill>
                <a:sysClr val="windowText" lastClr="000000"/>
              </a:solidFill>
              <a:latin typeface="Arial"/>
            </a:rPr>
            <a:t> ove kartice kako ne bi došlo do grešaka u alatu.</a:t>
          </a:r>
          <a:endParaRPr lang="en-US" sz="1100" b="0" strike="noStrike" spc="-1">
            <a:solidFill>
              <a:sysClr val="windowText" lastClr="000000"/>
            </a:solidFill>
            <a:latin typeface="Arial"/>
          </a:endParaRPr>
        </a:p>
        <a:p>
          <a:pPr>
            <a:lnSpc>
              <a:spcPct val="100000"/>
            </a:lnSpc>
          </a:pPr>
          <a:endParaRPr lang="en-US" sz="1100" b="0" strike="noStrike" spc="-1">
            <a:solidFill>
              <a:sysClr val="windowText" lastClr="000000"/>
            </a:solidFill>
            <a:latin typeface="Arial"/>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2540</xdr:colOff>
      <xdr:row>0</xdr:row>
      <xdr:rowOff>558800</xdr:rowOff>
    </xdr:from>
    <xdr:to>
      <xdr:col>20</xdr:col>
      <xdr:colOff>76200</xdr:colOff>
      <xdr:row>1</xdr:row>
      <xdr:rowOff>536520</xdr:rowOff>
    </xdr:to>
    <xdr:sp macro="" textlink="">
      <xdr:nvSpPr>
        <xdr:cNvPr id="2" name="CustomShape 1">
          <a:extLst>
            <a:ext uri="{FF2B5EF4-FFF2-40B4-BE49-F238E27FC236}">
              <a16:creationId xmlns:a16="http://schemas.microsoft.com/office/drawing/2014/main" id="{0A796AB3-4653-454C-B271-F3638A7BA378}"/>
            </a:ext>
          </a:extLst>
        </xdr:cNvPr>
        <xdr:cNvSpPr/>
      </xdr:nvSpPr>
      <xdr:spPr>
        <a:xfrm>
          <a:off x="398780" y="558800"/>
          <a:ext cx="6405880" cy="549220"/>
        </a:xfrm>
        <a:prstGeom prst="rect">
          <a:avLst/>
        </a:prstGeom>
        <a:ln>
          <a:noFill/>
        </a:ln>
      </xdr:spPr>
      <xdr:style>
        <a:lnRef idx="2">
          <a:schemeClr val="accent2"/>
        </a:lnRef>
        <a:fillRef idx="1">
          <a:schemeClr val="lt1"/>
        </a:fillRef>
        <a:effectRef idx="0">
          <a:schemeClr val="accent2"/>
        </a:effectRef>
        <a:fontRef idx="minor">
          <a:schemeClr val="dk1"/>
        </a:fontRef>
      </xdr:style>
      <xdr:txBody>
        <a:bodyPr lIns="90000" tIns="45000" rIns="90000" bIns="45000" anchor="ctr"/>
        <a:lstStyle/>
        <a:p>
          <a:pPr>
            <a:lnSpc>
              <a:spcPct val="100000"/>
            </a:lnSpc>
          </a:pPr>
          <a:r>
            <a:rPr lang="hr-HR" sz="1100" b="0" strike="noStrike" spc="-1">
              <a:solidFill>
                <a:sysClr val="windowText" lastClr="000000"/>
              </a:solidFill>
              <a:latin typeface="Arial"/>
            </a:rPr>
            <a:t>Ova kartica sadrži neke od izračuna potrebnih za izračunavanje troška životnog vijeka iz kartice sa ulaznim podacima i podataka iz ponude.</a:t>
          </a:r>
          <a:r>
            <a:rPr lang="hr-HR" sz="1100" b="0" strike="noStrike" spc="-1" baseline="0">
              <a:solidFill>
                <a:sysClr val="windowText" lastClr="000000"/>
              </a:solidFill>
              <a:latin typeface="Arial"/>
            </a:rPr>
            <a:t> Ne mijenjajte podatke kako bi se izbjegle greške u izračunu.  </a:t>
          </a:r>
          <a:endParaRPr lang="en-US" sz="1100" b="0" strike="noStrike" spc="-1" baseline="0">
            <a:solidFill>
              <a:sysClr val="windowText" lastClr="000000"/>
            </a:solidFill>
            <a:latin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Users/home/Documents/Dropbox/LCCTools/LCC_Tool_Computers_draft_libreoffice_computers_v0.5_a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CC Inputs &amp; Results"/>
      <sheetName val="Bidder_response_sheet"/>
    </sheetNames>
    <sheetDataSet>
      <sheetData sheetId="0"/>
      <sheetData sheetId="1"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ec.europa.eu/environment/gpp/lcc.htm" TargetMode="External"/><Relationship Id="rId1" Type="http://schemas.openxmlformats.org/officeDocument/2006/relationships/hyperlink" Target="http://ec.europa.eu/environment/gpp/helpdesk.htm"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ec.europa.eu/environment/gpp/lcc.htm"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MJ32"/>
  <sheetViews>
    <sheetView topLeftCell="A23" zoomScale="110" zoomScaleNormal="110" workbookViewId="0">
      <selection activeCell="B21" sqref="B21"/>
    </sheetView>
  </sheetViews>
  <sheetFormatPr defaultColWidth="8.875" defaultRowHeight="14.25" x14ac:dyDescent="0.2"/>
  <cols>
    <col min="1" max="1" width="3.875" style="1" customWidth="1"/>
    <col min="2" max="2" width="115.5" style="2" customWidth="1"/>
    <col min="3" max="3" width="6" style="1" customWidth="1"/>
    <col min="4" max="4" width="77.125" style="1" customWidth="1"/>
    <col min="5" max="1016" width="10.75" style="1" customWidth="1"/>
    <col min="1017" max="1025" width="8.875" customWidth="1"/>
  </cols>
  <sheetData>
    <row r="1" spans="1:1024" s="3" customFormat="1" ht="99" customHeight="1" x14ac:dyDescent="0.4">
      <c r="B1" s="186" t="s">
        <v>0</v>
      </c>
    </row>
    <row r="2" spans="1:1024" s="4" customFormat="1" ht="44.1" customHeight="1" x14ac:dyDescent="0.2">
      <c r="B2" s="5" t="s">
        <v>1</v>
      </c>
    </row>
    <row r="3" spans="1:1024" s="6" customFormat="1" ht="21" customHeight="1" x14ac:dyDescent="0.2">
      <c r="B3" s="7" t="s">
        <v>2</v>
      </c>
      <c r="D3" s="8"/>
      <c r="AMC3" s="9"/>
      <c r="AMD3" s="9"/>
      <c r="AME3" s="9"/>
      <c r="AMF3" s="9"/>
      <c r="AMG3" s="9"/>
      <c r="AMH3" s="9"/>
      <c r="AMI3" s="9"/>
      <c r="AMJ3" s="9"/>
    </row>
    <row r="4" spans="1:1024" ht="71.25" x14ac:dyDescent="0.2">
      <c r="B4" s="129" t="s">
        <v>3</v>
      </c>
      <c r="D4" s="2"/>
    </row>
    <row r="5" spans="1:1024" ht="21" customHeight="1" x14ac:dyDescent="0.2">
      <c r="B5" s="7" t="s">
        <v>4</v>
      </c>
      <c r="D5" s="2"/>
    </row>
    <row r="6" spans="1:1024" ht="28.5" x14ac:dyDescent="0.2">
      <c r="B6" s="10" t="s">
        <v>5</v>
      </c>
      <c r="D6" s="2"/>
    </row>
    <row r="7" spans="1:1024" ht="30" x14ac:dyDescent="0.2">
      <c r="B7" s="10" t="s">
        <v>6</v>
      </c>
      <c r="D7" s="2"/>
    </row>
    <row r="8" spans="1:1024" ht="114.75" x14ac:dyDescent="0.2">
      <c r="B8" s="213" t="s">
        <v>7</v>
      </c>
      <c r="D8" s="2"/>
    </row>
    <row r="9" spans="1:1024" ht="57.75" x14ac:dyDescent="0.2">
      <c r="B9" s="213" t="s">
        <v>8</v>
      </c>
      <c r="D9" s="2"/>
    </row>
    <row r="10" spans="1:1024" ht="43.5" x14ac:dyDescent="0.2">
      <c r="B10" s="129" t="s">
        <v>9</v>
      </c>
      <c r="D10" s="2"/>
    </row>
    <row r="11" spans="1:1024" ht="43.5" x14ac:dyDescent="0.2">
      <c r="B11" s="213" t="s">
        <v>10</v>
      </c>
      <c r="D11" s="2"/>
    </row>
    <row r="12" spans="1:1024" ht="45" customHeight="1" x14ac:dyDescent="0.2">
      <c r="B12" s="213" t="s">
        <v>11</v>
      </c>
      <c r="D12" s="128"/>
    </row>
    <row r="13" spans="1:1024" ht="25.5" customHeight="1" x14ac:dyDescent="0.2">
      <c r="B13" s="97" t="s">
        <v>12</v>
      </c>
      <c r="D13" s="2"/>
    </row>
    <row r="14" spans="1:1024" s="210" customFormat="1" ht="114" x14ac:dyDescent="0.2">
      <c r="A14" s="1"/>
      <c r="B14" s="212" t="s">
        <v>13</v>
      </c>
      <c r="C14" s="1"/>
      <c r="D14" s="2"/>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211"/>
      <c r="AMD14" s="211"/>
      <c r="AME14" s="211"/>
      <c r="AMF14" s="211"/>
      <c r="AMG14" s="211"/>
      <c r="AMH14" s="211"/>
      <c r="AMI14" s="211"/>
      <c r="AMJ14" s="211"/>
    </row>
    <row r="15" spans="1:1024" ht="28.5" x14ac:dyDescent="0.2">
      <c r="B15" s="130" t="s">
        <v>14</v>
      </c>
      <c r="D15" s="11"/>
    </row>
    <row r="16" spans="1:1024" ht="16.5" x14ac:dyDescent="0.2">
      <c r="B16" s="7" t="s">
        <v>15</v>
      </c>
      <c r="D16" s="2"/>
    </row>
    <row r="17" spans="2:1024" ht="86.1" customHeight="1" x14ac:dyDescent="0.2">
      <c r="B17" s="129" t="s">
        <v>16</v>
      </c>
      <c r="D17" s="11"/>
    </row>
    <row r="18" spans="2:1024" x14ac:dyDescent="0.2">
      <c r="B18" s="170" t="s">
        <v>17</v>
      </c>
    </row>
    <row r="19" spans="2:1024" x14ac:dyDescent="0.2">
      <c r="B19" s="170" t="s">
        <v>18</v>
      </c>
    </row>
    <row r="20" spans="2:1024" x14ac:dyDescent="0.2">
      <c r="B20" s="170" t="s">
        <v>19</v>
      </c>
    </row>
    <row r="21" spans="2:1024" ht="28.5" x14ac:dyDescent="0.2">
      <c r="B21" s="170" t="s">
        <v>20</v>
      </c>
    </row>
    <row r="22" spans="2:1024" x14ac:dyDescent="0.2">
      <c r="B22" s="170"/>
    </row>
    <row r="23" spans="2:1024" ht="161.1" customHeight="1" x14ac:dyDescent="0.2">
      <c r="B23" s="98" t="s">
        <v>21</v>
      </c>
      <c r="D23" s="11"/>
    </row>
    <row r="24" spans="2:1024" ht="42.75" customHeight="1" x14ac:dyDescent="0.2">
      <c r="B24" s="129" t="s">
        <v>22</v>
      </c>
      <c r="D24" s="11"/>
    </row>
    <row r="25" spans="2:1024" ht="32.1" customHeight="1" x14ac:dyDescent="0.2">
      <c r="B25" s="129" t="s">
        <v>23</v>
      </c>
      <c r="D25" s="11"/>
    </row>
    <row r="26" spans="2:1024" x14ac:dyDescent="0.2">
      <c r="B26" s="204" t="s">
        <v>24</v>
      </c>
    </row>
    <row r="27" spans="2:1024" ht="48" customHeight="1" thickBot="1" x14ac:dyDescent="0.25"/>
    <row r="28" spans="2:1024" s="12" customFormat="1" ht="60.75" x14ac:dyDescent="0.2">
      <c r="B28" s="111" t="s">
        <v>25</v>
      </c>
      <c r="AMC28" s="13"/>
      <c r="AMD28" s="13"/>
      <c r="AME28" s="13"/>
      <c r="AMF28" s="13"/>
      <c r="AMG28" s="13"/>
      <c r="AMH28" s="13"/>
      <c r="AMI28" s="13"/>
      <c r="AMJ28" s="13"/>
    </row>
    <row r="29" spans="2:1024" s="12" customFormat="1" ht="26.25" thickBot="1" x14ac:dyDescent="0.25">
      <c r="B29" s="112" t="s">
        <v>26</v>
      </c>
      <c r="AMC29" s="13"/>
      <c r="AMD29" s="13"/>
      <c r="AME29" s="13"/>
      <c r="AMF29" s="13"/>
      <c r="AMG29" s="13"/>
      <c r="AMH29" s="13"/>
      <c r="AMI29" s="13"/>
      <c r="AMJ29" s="13"/>
    </row>
    <row r="32" spans="2:1024" ht="164.1" customHeight="1" x14ac:dyDescent="0.2">
      <c r="B32" s="14"/>
    </row>
  </sheetData>
  <hyperlinks>
    <hyperlink ref="B29" r:id="rId1" xr:uid="{00000000-0004-0000-0000-000000000000}"/>
    <hyperlink ref="B26" r:id="rId2" xr:uid="{00000000-0004-0000-0000-000001000000}"/>
  </hyperlinks>
  <pageMargins left="0.75" right="0.75" top="1" bottom="1" header="0.51180555555555496" footer="0.51180555555555496"/>
  <pageSetup scale="68" firstPageNumber="0" orientation="portrait" horizontalDpi="300" verticalDpi="300" r:id="rId3"/>
  <colBreaks count="1" manualBreakCount="1">
    <brk id="2" max="1048575" man="1"/>
  </colBreaks>
  <cellWatches>
    <cellWatch r="H13"/>
    <cellWatch r="D13"/>
  </cellWatche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6D0F3-C55D-4FAB-9726-E52EEEE846DB}">
  <sheetPr>
    <pageSetUpPr fitToPage="1"/>
  </sheetPr>
  <dimension ref="A1:AMA30"/>
  <sheetViews>
    <sheetView tabSelected="1" zoomScaleNormal="100" workbookViewId="0">
      <selection activeCell="A6" sqref="A6"/>
    </sheetView>
  </sheetViews>
  <sheetFormatPr defaultColWidth="8.875" defaultRowHeight="14.25" x14ac:dyDescent="0.2"/>
  <cols>
    <col min="1" max="1" width="115.5" style="2" customWidth="1"/>
    <col min="2" max="2" width="9.125" style="1" bestFit="1" customWidth="1"/>
    <col min="3" max="3" width="77.125" style="1" customWidth="1"/>
    <col min="4" max="1015" width="10.75" style="1" customWidth="1"/>
    <col min="1016" max="1024" width="8.875" customWidth="1"/>
  </cols>
  <sheetData>
    <row r="1" spans="1:72" s="221" customFormat="1" ht="15" customHeight="1" x14ac:dyDescent="0.2">
      <c r="A1" s="224" t="s">
        <v>174</v>
      </c>
      <c r="B1" s="1"/>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row>
    <row r="2" spans="1:72" s="221" customFormat="1" ht="15" customHeight="1" x14ac:dyDescent="0.2">
      <c r="A2" s="224" t="s">
        <v>175</v>
      </c>
      <c r="B2" s="1"/>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row>
    <row r="3" spans="1:72" s="221" customFormat="1" ht="15" customHeight="1" x14ac:dyDescent="0.25">
      <c r="A3" s="223" t="s">
        <v>273</v>
      </c>
      <c r="B3" s="1"/>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row>
    <row r="4" spans="1:72" s="222" customFormat="1" ht="24.95" customHeight="1" x14ac:dyDescent="0.2">
      <c r="A4" s="225" t="s">
        <v>177</v>
      </c>
      <c r="B4" s="1"/>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row>
    <row r="5" spans="1:72" s="222" customFormat="1" ht="41.25" customHeight="1" x14ac:dyDescent="0.2">
      <c r="A5" s="314" t="s">
        <v>275</v>
      </c>
      <c r="B5" s="1"/>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row>
    <row r="6" spans="1:72" s="3" customFormat="1" ht="58.5" customHeight="1" x14ac:dyDescent="0.4">
      <c r="A6" s="315" t="s">
        <v>195</v>
      </c>
    </row>
    <row r="7" spans="1:72" s="4" customFormat="1" ht="24.95" customHeight="1" x14ac:dyDescent="0.2">
      <c r="A7" s="256" t="s">
        <v>2</v>
      </c>
    </row>
    <row r="8" spans="1:72" s="6" customFormat="1" ht="60.6" customHeight="1" x14ac:dyDescent="0.2">
      <c r="A8" s="264" t="s">
        <v>274</v>
      </c>
    </row>
    <row r="9" spans="1:72" s="4" customFormat="1" ht="24.95" customHeight="1" x14ac:dyDescent="0.2">
      <c r="A9" s="256" t="s">
        <v>4</v>
      </c>
    </row>
    <row r="10" spans="1:72" ht="21" customHeight="1" x14ac:dyDescent="0.2">
      <c r="A10" s="258" t="s">
        <v>5</v>
      </c>
    </row>
    <row r="11" spans="1:72" ht="19.5" customHeight="1" x14ac:dyDescent="0.2">
      <c r="A11" s="258" t="s">
        <v>6</v>
      </c>
    </row>
    <row r="12" spans="1:72" ht="149.25" customHeight="1" x14ac:dyDescent="0.2">
      <c r="A12" s="257" t="s">
        <v>223</v>
      </c>
    </row>
    <row r="13" spans="1:72" ht="64.5" customHeight="1" x14ac:dyDescent="0.2">
      <c r="A13" s="257" t="s">
        <v>204</v>
      </c>
    </row>
    <row r="14" spans="1:72" ht="35.25" customHeight="1" x14ac:dyDescent="0.2">
      <c r="A14" s="259" t="s">
        <v>9</v>
      </c>
    </row>
    <row r="15" spans="1:72" ht="21.75" customHeight="1" x14ac:dyDescent="0.2">
      <c r="A15" s="257" t="s">
        <v>205</v>
      </c>
    </row>
    <row r="16" spans="1:72" ht="20.25" customHeight="1" x14ac:dyDescent="0.2">
      <c r="A16" s="257" t="s">
        <v>206</v>
      </c>
    </row>
    <row r="17" spans="1:1" ht="28.15" customHeight="1" x14ac:dyDescent="0.2">
      <c r="A17" s="260" t="s">
        <v>194</v>
      </c>
    </row>
    <row r="18" spans="1:1" ht="30" customHeight="1" x14ac:dyDescent="0.2">
      <c r="A18" s="265" t="s">
        <v>207</v>
      </c>
    </row>
    <row r="19" spans="1:1" s="4" customFormat="1" ht="24.95" customHeight="1" x14ac:dyDescent="0.2">
      <c r="A19" s="256" t="s">
        <v>15</v>
      </c>
    </row>
    <row r="20" spans="1:1" ht="48.75" customHeight="1" x14ac:dyDescent="0.2">
      <c r="A20" s="259" t="s">
        <v>224</v>
      </c>
    </row>
    <row r="21" spans="1:1" ht="18" customHeight="1" x14ac:dyDescent="0.2">
      <c r="A21" s="261" t="s">
        <v>27</v>
      </c>
    </row>
    <row r="22" spans="1:1" x14ac:dyDescent="0.2">
      <c r="A22" s="261" t="s">
        <v>28</v>
      </c>
    </row>
    <row r="23" spans="1:1" x14ac:dyDescent="0.2">
      <c r="A23" s="261" t="s">
        <v>29</v>
      </c>
    </row>
    <row r="24" spans="1:1" x14ac:dyDescent="0.2">
      <c r="A24" s="261"/>
    </row>
    <row r="25" spans="1:1" ht="21.75" customHeight="1" x14ac:dyDescent="0.2">
      <c r="A25" s="257" t="s">
        <v>208</v>
      </c>
    </row>
    <row r="26" spans="1:1" ht="30" x14ac:dyDescent="0.2">
      <c r="A26" s="264" t="s">
        <v>209</v>
      </c>
    </row>
    <row r="27" spans="1:1" ht="36.75" customHeight="1" x14ac:dyDescent="0.2">
      <c r="A27" s="267" t="s">
        <v>203</v>
      </c>
    </row>
    <row r="28" spans="1:1" ht="12" customHeight="1" x14ac:dyDescent="0.2">
      <c r="A28" s="262" t="s">
        <v>24</v>
      </c>
    </row>
    <row r="29" spans="1:1" x14ac:dyDescent="0.2">
      <c r="A29" s="263"/>
    </row>
    <row r="30" spans="1:1" ht="21.75" customHeight="1" x14ac:dyDescent="0.2"/>
  </sheetData>
  <sheetProtection algorithmName="SHA-512" hashValue="JRpBStD13w3yXC5sKbz7vRk1oEAyoGZki+RXJ1LURPehyzzNAOJ7GjoLwGotM2YG/rdg0UiKKc4d40lPzmkA+Q==" saltValue="ZK2CUn7WRtua3Jw5b6oZ4Q==" spinCount="100000" sheet="1" objects="1" scenarios="1"/>
  <hyperlinks>
    <hyperlink ref="A28" r:id="rId1" xr:uid="{9053A290-A7E2-44CF-B037-481F04630003}"/>
  </hyperlinks>
  <printOptions horizontalCentered="1"/>
  <pageMargins left="0.62992125984251968" right="0.23622047244094491" top="0.74803149606299213" bottom="0.74803149606299213" header="0.31496062992125984" footer="0.31496062992125984"/>
  <pageSetup paperSize="9" scale="72" firstPageNumber="0" orientation="portrait" verticalDpi="300" r:id="rId2"/>
  <colBreaks count="1" manualBreakCount="1">
    <brk id="1" max="1048575" man="1"/>
  </colBreak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MJ86"/>
  <sheetViews>
    <sheetView zoomScaleNormal="100" workbookViewId="0">
      <selection activeCell="E10" sqref="E10"/>
    </sheetView>
  </sheetViews>
  <sheetFormatPr defaultColWidth="8.875" defaultRowHeight="12.75" x14ac:dyDescent="0.2"/>
  <cols>
    <col min="1" max="2" width="3.875" style="15" customWidth="1"/>
    <col min="3" max="3" width="60.625" style="16" customWidth="1"/>
    <col min="4" max="4" width="11.25" style="27" customWidth="1"/>
    <col min="5" max="5" width="20.625" style="17" customWidth="1"/>
    <col min="6" max="7" width="3.875" style="15" customWidth="1"/>
    <col min="8" max="1021" width="10.75" style="15" customWidth="1"/>
    <col min="1022" max="1024" width="8.875" customWidth="1"/>
  </cols>
  <sheetData>
    <row r="1" spans="1:6" s="18" customFormat="1" ht="45" customHeight="1" x14ac:dyDescent="0.35">
      <c r="B1" s="18" t="s">
        <v>172</v>
      </c>
      <c r="D1" s="160"/>
      <c r="E1" s="19"/>
    </row>
    <row r="2" spans="1:6" s="20" customFormat="1" ht="30.95" customHeight="1" x14ac:dyDescent="0.2">
      <c r="B2" s="131" t="s">
        <v>252</v>
      </c>
      <c r="C2" s="131"/>
      <c r="D2" s="27"/>
      <c r="E2" s="22"/>
    </row>
    <row r="3" spans="1:6" s="20" customFormat="1" ht="23.1" customHeight="1" x14ac:dyDescent="0.2">
      <c r="B3" s="23" t="s">
        <v>30</v>
      </c>
      <c r="C3" s="23"/>
      <c r="D3" s="24"/>
      <c r="E3" s="25"/>
      <c r="F3" s="26"/>
    </row>
    <row r="4" spans="1:6" s="20" customFormat="1" ht="14.1" customHeight="1" x14ac:dyDescent="0.2">
      <c r="B4" s="150"/>
      <c r="C4" s="142"/>
      <c r="D4" s="27"/>
      <c r="E4" s="22"/>
      <c r="F4" s="28"/>
    </row>
    <row r="5" spans="1:6" s="20" customFormat="1" ht="14.1" customHeight="1" x14ac:dyDescent="0.2">
      <c r="B5" s="150"/>
      <c r="C5" s="143" t="s">
        <v>31</v>
      </c>
      <c r="D5" s="27"/>
      <c r="E5" s="22"/>
      <c r="F5" s="28"/>
    </row>
    <row r="6" spans="1:6" s="31" customFormat="1" ht="15" x14ac:dyDescent="0.2">
      <c r="A6" s="20"/>
      <c r="B6" s="150"/>
      <c r="C6" s="31" t="s">
        <v>32</v>
      </c>
      <c r="D6" s="32"/>
      <c r="E6" s="247" t="s">
        <v>33</v>
      </c>
      <c r="F6" s="28"/>
    </row>
    <row r="7" spans="1:6" s="31" customFormat="1" ht="15" x14ac:dyDescent="0.2">
      <c r="A7" s="20"/>
      <c r="B7" s="150"/>
      <c r="C7" s="31" t="s">
        <v>34</v>
      </c>
      <c r="D7" s="32"/>
      <c r="E7" s="248" t="s">
        <v>35</v>
      </c>
      <c r="F7" s="28"/>
    </row>
    <row r="8" spans="1:6" s="31" customFormat="1" ht="15" x14ac:dyDescent="0.2">
      <c r="A8" s="20"/>
      <c r="B8" s="150"/>
      <c r="C8" s="31" t="s">
        <v>37</v>
      </c>
      <c r="D8" s="32"/>
      <c r="E8" s="248" t="s">
        <v>38</v>
      </c>
      <c r="F8" s="28"/>
    </row>
    <row r="9" spans="1:6" s="31" customFormat="1" ht="15" x14ac:dyDescent="0.2">
      <c r="A9" s="20"/>
      <c r="B9" s="150"/>
      <c r="C9" s="31" t="s">
        <v>39</v>
      </c>
      <c r="D9" s="32"/>
      <c r="E9" s="248" t="s">
        <v>210</v>
      </c>
      <c r="F9" s="28"/>
    </row>
    <row r="10" spans="1:6" s="20" customFormat="1" ht="14.1" customHeight="1" x14ac:dyDescent="0.2">
      <c r="B10" s="150"/>
      <c r="C10" s="196" t="s">
        <v>251</v>
      </c>
      <c r="D10" s="27" t="s">
        <v>40</v>
      </c>
      <c r="E10" s="318">
        <v>254</v>
      </c>
      <c r="F10" s="28"/>
    </row>
    <row r="11" spans="1:6" s="31" customFormat="1" ht="15" x14ac:dyDescent="0.2">
      <c r="A11" s="20"/>
      <c r="B11" s="150"/>
      <c r="D11" s="32"/>
      <c r="E11" s="75"/>
      <c r="F11" s="28"/>
    </row>
    <row r="12" spans="1:6" s="20" customFormat="1" ht="20.100000000000001" customHeight="1" x14ac:dyDescent="0.2">
      <c r="B12" s="150"/>
      <c r="C12" s="143" t="s">
        <v>41</v>
      </c>
      <c r="D12" s="27"/>
      <c r="E12" s="22"/>
      <c r="F12" s="28"/>
    </row>
    <row r="13" spans="1:6" s="20" customFormat="1" ht="14.1" customHeight="1" x14ac:dyDescent="0.2">
      <c r="B13" s="150"/>
      <c r="C13" s="20" t="s">
        <v>42</v>
      </c>
      <c r="D13" s="27"/>
      <c r="E13" s="316" t="s">
        <v>43</v>
      </c>
      <c r="F13" s="28"/>
    </row>
    <row r="14" spans="1:6" s="20" customFormat="1" ht="14.1" customHeight="1" x14ac:dyDescent="0.2">
      <c r="B14" s="150"/>
      <c r="C14" s="20" t="s">
        <v>44</v>
      </c>
      <c r="D14" s="27"/>
      <c r="E14" s="317" t="str">
        <f>LOOKUP(E13,'Referentni podaci'!A5:A33,'Referentni podaci'!B5:B33)</f>
        <v>EUR</v>
      </c>
      <c r="F14" s="28"/>
    </row>
    <row r="15" spans="1:6" s="20" customFormat="1" ht="14.1" customHeight="1" x14ac:dyDescent="0.2">
      <c r="B15" s="150"/>
      <c r="C15" s="20" t="s">
        <v>45</v>
      </c>
      <c r="D15" s="27" t="s">
        <v>46</v>
      </c>
      <c r="E15" s="318">
        <v>4</v>
      </c>
      <c r="F15" s="28"/>
    </row>
    <row r="16" spans="1:6" s="20" customFormat="1" ht="14.1" customHeight="1" x14ac:dyDescent="0.2">
      <c r="B16" s="150"/>
      <c r="C16" s="266"/>
      <c r="D16" s="27"/>
      <c r="E16" s="22"/>
      <c r="F16" s="28"/>
    </row>
    <row r="17" spans="1:1024" s="20" customFormat="1" ht="14.1" customHeight="1" x14ac:dyDescent="0.2">
      <c r="B17" s="150"/>
      <c r="C17" s="143"/>
      <c r="D17" s="27"/>
      <c r="E17" s="22"/>
      <c r="F17" s="28"/>
    </row>
    <row r="18" spans="1:1024" s="31" customFormat="1" ht="15" x14ac:dyDescent="0.2">
      <c r="A18" s="20"/>
      <c r="B18" s="150"/>
      <c r="C18" s="143" t="s">
        <v>47</v>
      </c>
      <c r="D18" s="32"/>
      <c r="E18" s="33"/>
      <c r="F18" s="28"/>
    </row>
    <row r="19" spans="1:1024" s="20" customFormat="1" ht="14.1" customHeight="1" x14ac:dyDescent="0.2">
      <c r="B19" s="150"/>
      <c r="C19" s="20" t="s">
        <v>48</v>
      </c>
      <c r="D19" s="30" t="str">
        <f>$E$14&amp;"/kWh"</f>
        <v>EUR/kWh</v>
      </c>
      <c r="E19" s="326">
        <v>9.1324000000000002E-2</v>
      </c>
      <c r="F19" s="28"/>
    </row>
    <row r="20" spans="1:1024" s="20" customFormat="1" ht="14.1" customHeight="1" x14ac:dyDescent="0.2">
      <c r="B20" s="150"/>
      <c r="C20" s="144"/>
      <c r="D20" s="27"/>
      <c r="E20" s="29"/>
      <c r="F20" s="28"/>
    </row>
    <row r="21" spans="1:1024" s="20" customFormat="1" ht="17.100000000000001" customHeight="1" x14ac:dyDescent="0.2">
      <c r="B21" s="150"/>
      <c r="C21" s="190" t="s">
        <v>33</v>
      </c>
      <c r="D21" s="27"/>
      <c r="E21" s="29"/>
      <c r="F21" s="28"/>
    </row>
    <row r="22" spans="1:1024" s="20" customFormat="1" ht="36" x14ac:dyDescent="0.2">
      <c r="B22" s="150"/>
      <c r="C22" s="191" t="s">
        <v>49</v>
      </c>
      <c r="D22" s="32" t="s">
        <v>50</v>
      </c>
      <c r="E22" s="327">
        <v>20000</v>
      </c>
      <c r="F22" s="28"/>
    </row>
    <row r="23" spans="1:1024" s="20" customFormat="1" ht="36" x14ac:dyDescent="0.2">
      <c r="B23" s="150"/>
      <c r="C23" s="191" t="s">
        <v>51</v>
      </c>
      <c r="D23" s="32" t="s">
        <v>50</v>
      </c>
      <c r="E23" s="278"/>
      <c r="F23" s="28"/>
    </row>
    <row r="24" spans="1:1024" ht="15" x14ac:dyDescent="0.2">
      <c r="B24" s="283"/>
      <c r="C24" s="284"/>
      <c r="D24" s="285"/>
      <c r="E24" s="286"/>
      <c r="F24" s="287"/>
    </row>
    <row r="25" spans="1:1024" x14ac:dyDescent="0.2">
      <c r="B25" s="151"/>
    </row>
    <row r="26" spans="1:1024" s="20" customFormat="1" ht="23.1" customHeight="1" x14ac:dyDescent="0.2">
      <c r="B26" s="34" t="s">
        <v>52</v>
      </c>
      <c r="C26" s="34"/>
      <c r="D26" s="35"/>
      <c r="E26" s="36"/>
      <c r="F26" s="37"/>
      <c r="G26" s="38"/>
    </row>
    <row r="27" spans="1:1024" s="20" customFormat="1" ht="21.95" customHeight="1" x14ac:dyDescent="0.2">
      <c r="B27" s="152"/>
      <c r="C27" s="145" t="s">
        <v>253</v>
      </c>
      <c r="D27" s="27"/>
      <c r="E27" s="22"/>
      <c r="F27" s="39"/>
    </row>
    <row r="28" spans="1:1024" s="20" customFormat="1" ht="17.100000000000001" customHeight="1" x14ac:dyDescent="0.2">
      <c r="B28" s="152"/>
      <c r="C28" s="143" t="s">
        <v>53</v>
      </c>
      <c r="D28" s="27"/>
      <c r="E28" s="22"/>
      <c r="F28" s="39"/>
    </row>
    <row r="29" spans="1:1024" s="31" customFormat="1" ht="24" customHeight="1" x14ac:dyDescent="0.2">
      <c r="B29" s="152"/>
      <c r="C29" s="31" t="s">
        <v>54</v>
      </c>
      <c r="D29" s="32"/>
      <c r="E29" s="234">
        <f>Ponuda!E16</f>
        <v>0</v>
      </c>
      <c r="F29" s="39"/>
    </row>
    <row r="30" spans="1:1024" s="20" customFormat="1" ht="17.100000000000001" customHeight="1" x14ac:dyDescent="0.2">
      <c r="B30" s="152"/>
      <c r="C30" s="143" t="s">
        <v>55</v>
      </c>
      <c r="D30" s="27"/>
      <c r="E30" s="29"/>
      <c r="F30" s="39"/>
    </row>
    <row r="31" spans="1:1024" s="20" customFormat="1" ht="17.100000000000001" customHeight="1" x14ac:dyDescent="0.2">
      <c r="B31" s="152"/>
      <c r="C31" s="188"/>
      <c r="D31" s="27"/>
      <c r="E31" s="29"/>
      <c r="F31" s="39"/>
    </row>
    <row r="32" spans="1:1024" ht="15" x14ac:dyDescent="0.2">
      <c r="A32" s="1"/>
      <c r="B32" s="152"/>
      <c r="C32" s="196" t="s">
        <v>56</v>
      </c>
      <c r="D32" s="27" t="str">
        <f>'TŽV Podaci i rezultati '!$E$14&amp;"/komad"</f>
        <v>EUR/komad</v>
      </c>
      <c r="E32" s="235">
        <f>Ponuda!E22</f>
        <v>0</v>
      </c>
      <c r="F32" s="39"/>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row>
    <row r="33" spans="1:1024" ht="15" x14ac:dyDescent="0.2">
      <c r="A33" s="1"/>
      <c r="B33" s="152"/>
      <c r="C33" s="172"/>
      <c r="D33" s="172"/>
      <c r="E33" s="172"/>
      <c r="F33" s="39"/>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row>
    <row r="34" spans="1:1024" s="141" customFormat="1" ht="15" x14ac:dyDescent="0.2">
      <c r="A34" s="192"/>
      <c r="B34" s="152"/>
      <c r="C34" s="196" t="s">
        <v>77</v>
      </c>
      <c r="D34" s="173"/>
      <c r="E34" s="173"/>
      <c r="F34" s="39"/>
      <c r="G34" s="192"/>
      <c r="H34" s="192"/>
      <c r="I34" s="192"/>
      <c r="J34" s="192"/>
      <c r="K34" s="192"/>
      <c r="L34" s="192"/>
      <c r="M34" s="192"/>
      <c r="N34" s="192"/>
      <c r="O34" s="192"/>
      <c r="P34" s="192"/>
      <c r="Q34" s="192"/>
      <c r="R34" s="192"/>
      <c r="S34" s="192"/>
      <c r="T34" s="192"/>
      <c r="U34" s="192"/>
      <c r="V34" s="192"/>
      <c r="W34" s="192"/>
      <c r="X34" s="192"/>
      <c r="Y34" s="192"/>
      <c r="Z34" s="192"/>
      <c r="AA34" s="192"/>
      <c r="AB34" s="192"/>
      <c r="AC34" s="192"/>
      <c r="AD34" s="192"/>
      <c r="AE34" s="192"/>
      <c r="AF34" s="192"/>
      <c r="AG34" s="192"/>
      <c r="AH34" s="192"/>
      <c r="AI34" s="192"/>
      <c r="AJ34" s="192"/>
      <c r="AK34" s="192"/>
      <c r="AL34" s="192"/>
      <c r="AM34" s="192"/>
      <c r="AN34" s="192"/>
      <c r="AO34" s="192"/>
      <c r="AP34" s="192"/>
      <c r="AQ34" s="192"/>
      <c r="AR34" s="192"/>
      <c r="AS34" s="192"/>
      <c r="AT34" s="192"/>
      <c r="AU34" s="192"/>
      <c r="AV34" s="192"/>
      <c r="AW34" s="192"/>
      <c r="AX34" s="192"/>
      <c r="AY34" s="192"/>
      <c r="AZ34" s="192"/>
      <c r="BA34" s="192"/>
      <c r="BB34" s="192"/>
      <c r="BC34" s="192"/>
      <c r="BD34" s="192"/>
      <c r="BE34" s="192"/>
      <c r="BF34" s="192"/>
      <c r="BG34" s="192"/>
      <c r="BH34" s="192"/>
      <c r="BI34" s="192"/>
      <c r="BJ34" s="192"/>
      <c r="BK34" s="192"/>
      <c r="BL34" s="192"/>
      <c r="BM34" s="192"/>
      <c r="BN34" s="192"/>
      <c r="BO34" s="192"/>
      <c r="BP34" s="192"/>
      <c r="BQ34" s="192"/>
      <c r="BR34" s="192"/>
      <c r="BS34" s="192"/>
      <c r="BT34" s="192"/>
      <c r="BU34" s="192"/>
      <c r="BV34" s="192"/>
      <c r="BW34" s="192"/>
      <c r="BX34" s="192"/>
      <c r="BY34" s="192"/>
      <c r="BZ34" s="192"/>
      <c r="CA34" s="192"/>
      <c r="CB34" s="192"/>
      <c r="CC34" s="192"/>
      <c r="CD34" s="192"/>
      <c r="CE34" s="192"/>
      <c r="CF34" s="192"/>
      <c r="CG34" s="192"/>
      <c r="CH34" s="192"/>
      <c r="CI34" s="192"/>
      <c r="CJ34" s="192"/>
      <c r="CK34" s="192"/>
      <c r="CL34" s="192"/>
      <c r="CM34" s="192"/>
      <c r="CN34" s="192"/>
      <c r="CO34" s="192"/>
      <c r="CP34" s="192"/>
      <c r="CQ34" s="192"/>
      <c r="CR34" s="192"/>
      <c r="CS34" s="192"/>
      <c r="CT34" s="192"/>
      <c r="CU34" s="192"/>
      <c r="CV34" s="192"/>
      <c r="CW34" s="192"/>
      <c r="CX34" s="192"/>
      <c r="CY34" s="192"/>
      <c r="CZ34" s="192"/>
      <c r="DA34" s="192"/>
      <c r="DB34" s="192"/>
      <c r="DC34" s="192"/>
      <c r="DD34" s="192"/>
      <c r="DE34" s="192"/>
      <c r="DF34" s="192"/>
      <c r="DG34" s="192"/>
      <c r="DH34" s="192"/>
      <c r="DI34" s="192"/>
      <c r="DJ34" s="192"/>
      <c r="DK34" s="192"/>
      <c r="DL34" s="192"/>
      <c r="DM34" s="192"/>
      <c r="DN34" s="192"/>
      <c r="DO34" s="192"/>
      <c r="DP34" s="192"/>
      <c r="DQ34" s="192"/>
      <c r="DR34" s="192"/>
      <c r="DS34" s="192"/>
      <c r="DT34" s="192"/>
      <c r="DU34" s="192"/>
      <c r="DV34" s="192"/>
      <c r="DW34" s="192"/>
      <c r="DX34" s="192"/>
      <c r="DY34" s="192"/>
      <c r="DZ34" s="192"/>
      <c r="EA34" s="192"/>
      <c r="EB34" s="192"/>
      <c r="EC34" s="192"/>
      <c r="ED34" s="192"/>
      <c r="EE34" s="192"/>
      <c r="EF34" s="192"/>
      <c r="EG34" s="192"/>
      <c r="EH34" s="192"/>
      <c r="EI34" s="192"/>
      <c r="EJ34" s="192"/>
      <c r="EK34" s="192"/>
      <c r="EL34" s="192"/>
      <c r="EM34" s="192"/>
      <c r="EN34" s="192"/>
      <c r="EO34" s="192"/>
      <c r="EP34" s="192"/>
      <c r="EQ34" s="192"/>
      <c r="ER34" s="192"/>
      <c r="ES34" s="192"/>
      <c r="ET34" s="192"/>
      <c r="EU34" s="192"/>
      <c r="EV34" s="192"/>
      <c r="EW34" s="192"/>
      <c r="EX34" s="192"/>
      <c r="EY34" s="192"/>
      <c r="EZ34" s="192"/>
      <c r="FA34" s="192"/>
      <c r="FB34" s="192"/>
      <c r="FC34" s="192"/>
      <c r="FD34" s="192"/>
      <c r="FE34" s="192"/>
      <c r="FF34" s="192"/>
      <c r="FG34" s="192"/>
      <c r="FH34" s="192"/>
      <c r="FI34" s="192"/>
      <c r="FJ34" s="192"/>
      <c r="FK34" s="192"/>
      <c r="FL34" s="192"/>
      <c r="FM34" s="192"/>
      <c r="FN34" s="192"/>
      <c r="FO34" s="192"/>
      <c r="FP34" s="192"/>
      <c r="FQ34" s="192"/>
      <c r="FR34" s="192"/>
      <c r="FS34" s="192"/>
      <c r="FT34" s="192"/>
      <c r="FU34" s="192"/>
      <c r="FV34" s="192"/>
      <c r="FW34" s="192"/>
      <c r="FX34" s="192"/>
      <c r="FY34" s="192"/>
      <c r="FZ34" s="192"/>
      <c r="GA34" s="192"/>
      <c r="GB34" s="192"/>
      <c r="GC34" s="192"/>
      <c r="GD34" s="192"/>
      <c r="GE34" s="192"/>
      <c r="GF34" s="192"/>
      <c r="GG34" s="192"/>
      <c r="GH34" s="192"/>
      <c r="GI34" s="192"/>
      <c r="GJ34" s="192"/>
      <c r="GK34" s="192"/>
      <c r="GL34" s="192"/>
      <c r="GM34" s="192"/>
      <c r="GN34" s="192"/>
      <c r="GO34" s="192"/>
      <c r="GP34" s="192"/>
      <c r="GQ34" s="192"/>
      <c r="GR34" s="192"/>
      <c r="GS34" s="192"/>
      <c r="GT34" s="192"/>
      <c r="GU34" s="192"/>
      <c r="GV34" s="192"/>
      <c r="GW34" s="192"/>
      <c r="GX34" s="192"/>
      <c r="GY34" s="192"/>
      <c r="GZ34" s="192"/>
      <c r="HA34" s="192"/>
      <c r="HB34" s="192"/>
      <c r="HC34" s="192"/>
      <c r="HD34" s="192"/>
      <c r="HE34" s="192"/>
      <c r="HF34" s="192"/>
      <c r="HG34" s="192"/>
      <c r="HH34" s="192"/>
      <c r="HI34" s="192"/>
      <c r="HJ34" s="192"/>
      <c r="HK34" s="192"/>
      <c r="HL34" s="192"/>
      <c r="HM34" s="192"/>
      <c r="HN34" s="192"/>
      <c r="HO34" s="192"/>
      <c r="HP34" s="192"/>
      <c r="HQ34" s="192"/>
      <c r="HR34" s="192"/>
      <c r="HS34" s="192"/>
      <c r="HT34" s="192"/>
      <c r="HU34" s="192"/>
      <c r="HV34" s="192"/>
      <c r="HW34" s="192"/>
      <c r="HX34" s="192"/>
      <c r="HY34" s="192"/>
      <c r="HZ34" s="192"/>
      <c r="IA34" s="192"/>
      <c r="IB34" s="192"/>
      <c r="IC34" s="192"/>
      <c r="ID34" s="192"/>
      <c r="IE34" s="192"/>
      <c r="IF34" s="192"/>
      <c r="IG34" s="192"/>
      <c r="IH34" s="192"/>
      <c r="II34" s="192"/>
      <c r="IJ34" s="192"/>
      <c r="IK34" s="192"/>
      <c r="IL34" s="192"/>
      <c r="IM34" s="192"/>
      <c r="IN34" s="192"/>
      <c r="IO34" s="192"/>
      <c r="IP34" s="192"/>
      <c r="IQ34" s="192"/>
      <c r="IR34" s="192"/>
      <c r="IS34" s="192"/>
      <c r="IT34" s="192"/>
      <c r="IU34" s="192"/>
      <c r="IV34" s="192"/>
      <c r="IW34" s="192"/>
      <c r="IX34" s="192"/>
      <c r="IY34" s="192"/>
      <c r="IZ34" s="192"/>
      <c r="JA34" s="192"/>
      <c r="JB34" s="192"/>
      <c r="JC34" s="192"/>
      <c r="JD34" s="192"/>
      <c r="JE34" s="192"/>
      <c r="JF34" s="192"/>
      <c r="JG34" s="192"/>
      <c r="JH34" s="192"/>
      <c r="JI34" s="192"/>
      <c r="JJ34" s="192"/>
      <c r="JK34" s="192"/>
      <c r="JL34" s="192"/>
      <c r="JM34" s="192"/>
      <c r="JN34" s="192"/>
      <c r="JO34" s="192"/>
      <c r="JP34" s="192"/>
      <c r="JQ34" s="192"/>
      <c r="JR34" s="192"/>
      <c r="JS34" s="192"/>
      <c r="JT34" s="192"/>
      <c r="JU34" s="192"/>
      <c r="JV34" s="192"/>
      <c r="JW34" s="192"/>
      <c r="JX34" s="192"/>
      <c r="JY34" s="192"/>
      <c r="JZ34" s="192"/>
      <c r="KA34" s="192"/>
      <c r="KB34" s="192"/>
      <c r="KC34" s="192"/>
      <c r="KD34" s="192"/>
      <c r="KE34" s="192"/>
      <c r="KF34" s="192"/>
      <c r="KG34" s="192"/>
      <c r="KH34" s="192"/>
      <c r="KI34" s="192"/>
      <c r="KJ34" s="192"/>
      <c r="KK34" s="192"/>
      <c r="KL34" s="192"/>
      <c r="KM34" s="192"/>
      <c r="KN34" s="192"/>
      <c r="KO34" s="192"/>
      <c r="KP34" s="192"/>
      <c r="KQ34" s="192"/>
      <c r="KR34" s="192"/>
      <c r="KS34" s="192"/>
      <c r="KT34" s="192"/>
      <c r="KU34" s="192"/>
      <c r="KV34" s="192"/>
      <c r="KW34" s="192"/>
      <c r="KX34" s="192"/>
      <c r="KY34" s="192"/>
      <c r="KZ34" s="192"/>
      <c r="LA34" s="192"/>
      <c r="LB34" s="192"/>
      <c r="LC34" s="192"/>
      <c r="LD34" s="192"/>
      <c r="LE34" s="192"/>
      <c r="LF34" s="192"/>
      <c r="LG34" s="192"/>
      <c r="LH34" s="192"/>
      <c r="LI34" s="192"/>
      <c r="LJ34" s="192"/>
      <c r="LK34" s="192"/>
      <c r="LL34" s="192"/>
      <c r="LM34" s="192"/>
      <c r="LN34" s="192"/>
      <c r="LO34" s="192"/>
      <c r="LP34" s="192"/>
      <c r="LQ34" s="192"/>
      <c r="LR34" s="192"/>
      <c r="LS34" s="192"/>
      <c r="LT34" s="192"/>
      <c r="LU34" s="192"/>
      <c r="LV34" s="192"/>
      <c r="LW34" s="192"/>
      <c r="LX34" s="192"/>
      <c r="LY34" s="192"/>
      <c r="LZ34" s="192"/>
      <c r="MA34" s="192"/>
      <c r="MB34" s="192"/>
      <c r="MC34" s="192"/>
      <c r="MD34" s="192"/>
      <c r="ME34" s="192"/>
      <c r="MF34" s="192"/>
      <c r="MG34" s="192"/>
      <c r="MH34" s="192"/>
      <c r="MI34" s="192"/>
      <c r="MJ34" s="192"/>
      <c r="MK34" s="192"/>
      <c r="ML34" s="192"/>
      <c r="MM34" s="192"/>
      <c r="MN34" s="192"/>
      <c r="MO34" s="192"/>
      <c r="MP34" s="192"/>
      <c r="MQ34" s="192"/>
      <c r="MR34" s="192"/>
      <c r="MS34" s="192"/>
      <c r="MT34" s="192"/>
      <c r="MU34" s="192"/>
      <c r="MV34" s="192"/>
      <c r="MW34" s="192"/>
      <c r="MX34" s="192"/>
      <c r="MY34" s="192"/>
      <c r="MZ34" s="192"/>
      <c r="NA34" s="192"/>
      <c r="NB34" s="192"/>
      <c r="NC34" s="192"/>
      <c r="ND34" s="192"/>
      <c r="NE34" s="192"/>
      <c r="NF34" s="192"/>
      <c r="NG34" s="192"/>
      <c r="NH34" s="192"/>
      <c r="NI34" s="192"/>
      <c r="NJ34" s="192"/>
      <c r="NK34" s="192"/>
      <c r="NL34" s="192"/>
      <c r="NM34" s="192"/>
      <c r="NN34" s="192"/>
      <c r="NO34" s="192"/>
      <c r="NP34" s="192"/>
      <c r="NQ34" s="192"/>
      <c r="NR34" s="192"/>
      <c r="NS34" s="192"/>
      <c r="NT34" s="192"/>
      <c r="NU34" s="192"/>
      <c r="NV34" s="192"/>
      <c r="NW34" s="192"/>
      <c r="NX34" s="192"/>
      <c r="NY34" s="192"/>
      <c r="NZ34" s="192"/>
      <c r="OA34" s="192"/>
      <c r="OB34" s="192"/>
      <c r="OC34" s="192"/>
      <c r="OD34" s="192"/>
      <c r="OE34" s="192"/>
      <c r="OF34" s="192"/>
      <c r="OG34" s="192"/>
      <c r="OH34" s="192"/>
      <c r="OI34" s="192"/>
      <c r="OJ34" s="192"/>
      <c r="OK34" s="192"/>
      <c r="OL34" s="192"/>
      <c r="OM34" s="192"/>
      <c r="ON34" s="192"/>
      <c r="OO34" s="192"/>
      <c r="OP34" s="192"/>
      <c r="OQ34" s="192"/>
      <c r="OR34" s="192"/>
      <c r="OS34" s="192"/>
      <c r="OT34" s="192"/>
      <c r="OU34" s="192"/>
      <c r="OV34" s="192"/>
      <c r="OW34" s="192"/>
      <c r="OX34" s="192"/>
      <c r="OY34" s="192"/>
      <c r="OZ34" s="192"/>
      <c r="PA34" s="192"/>
      <c r="PB34" s="192"/>
      <c r="PC34" s="192"/>
      <c r="PD34" s="192"/>
      <c r="PE34" s="192"/>
      <c r="PF34" s="192"/>
      <c r="PG34" s="192"/>
      <c r="PH34" s="192"/>
      <c r="PI34" s="192"/>
      <c r="PJ34" s="192"/>
      <c r="PK34" s="192"/>
      <c r="PL34" s="192"/>
      <c r="PM34" s="192"/>
      <c r="PN34" s="192"/>
      <c r="PO34" s="192"/>
      <c r="PP34" s="192"/>
      <c r="PQ34" s="192"/>
      <c r="PR34" s="192"/>
      <c r="PS34" s="192"/>
      <c r="PT34" s="192"/>
      <c r="PU34" s="192"/>
      <c r="PV34" s="192"/>
      <c r="PW34" s="192"/>
      <c r="PX34" s="192"/>
      <c r="PY34" s="192"/>
      <c r="PZ34" s="192"/>
      <c r="QA34" s="192"/>
      <c r="QB34" s="192"/>
      <c r="QC34" s="192"/>
      <c r="QD34" s="192"/>
      <c r="QE34" s="192"/>
      <c r="QF34" s="192"/>
      <c r="QG34" s="192"/>
      <c r="QH34" s="192"/>
      <c r="QI34" s="192"/>
      <c r="QJ34" s="192"/>
      <c r="QK34" s="192"/>
      <c r="QL34" s="192"/>
      <c r="QM34" s="192"/>
      <c r="QN34" s="192"/>
      <c r="QO34" s="192"/>
      <c r="QP34" s="192"/>
      <c r="QQ34" s="192"/>
      <c r="QR34" s="192"/>
      <c r="QS34" s="192"/>
      <c r="QT34" s="192"/>
      <c r="QU34" s="192"/>
      <c r="QV34" s="192"/>
      <c r="QW34" s="192"/>
      <c r="QX34" s="192"/>
      <c r="QY34" s="192"/>
      <c r="QZ34" s="192"/>
      <c r="RA34" s="192"/>
      <c r="RB34" s="192"/>
      <c r="RC34" s="192"/>
      <c r="RD34" s="192"/>
      <c r="RE34" s="192"/>
      <c r="RF34" s="192"/>
      <c r="RG34" s="192"/>
      <c r="RH34" s="192"/>
      <c r="RI34" s="192"/>
      <c r="RJ34" s="192"/>
      <c r="RK34" s="192"/>
      <c r="RL34" s="192"/>
      <c r="RM34" s="192"/>
      <c r="RN34" s="192"/>
      <c r="RO34" s="192"/>
      <c r="RP34" s="192"/>
      <c r="RQ34" s="192"/>
      <c r="RR34" s="192"/>
      <c r="RS34" s="192"/>
      <c r="RT34" s="192"/>
      <c r="RU34" s="192"/>
      <c r="RV34" s="192"/>
      <c r="RW34" s="192"/>
      <c r="RX34" s="192"/>
      <c r="RY34" s="192"/>
      <c r="RZ34" s="192"/>
      <c r="SA34" s="192"/>
      <c r="SB34" s="192"/>
      <c r="SC34" s="192"/>
      <c r="SD34" s="192"/>
      <c r="SE34" s="192"/>
      <c r="SF34" s="192"/>
      <c r="SG34" s="192"/>
      <c r="SH34" s="192"/>
      <c r="SI34" s="192"/>
      <c r="SJ34" s="192"/>
      <c r="SK34" s="192"/>
      <c r="SL34" s="192"/>
      <c r="SM34" s="192"/>
      <c r="SN34" s="192"/>
      <c r="SO34" s="192"/>
      <c r="SP34" s="192"/>
      <c r="SQ34" s="192"/>
      <c r="SR34" s="192"/>
      <c r="SS34" s="192"/>
      <c r="ST34" s="192"/>
      <c r="SU34" s="192"/>
      <c r="SV34" s="192"/>
      <c r="SW34" s="192"/>
      <c r="SX34" s="192"/>
      <c r="SY34" s="192"/>
      <c r="SZ34" s="192"/>
      <c r="TA34" s="192"/>
      <c r="TB34" s="192"/>
      <c r="TC34" s="192"/>
      <c r="TD34" s="192"/>
      <c r="TE34" s="192"/>
      <c r="TF34" s="192"/>
      <c r="TG34" s="192"/>
      <c r="TH34" s="192"/>
      <c r="TI34" s="192"/>
      <c r="TJ34" s="192"/>
      <c r="TK34" s="192"/>
      <c r="TL34" s="192"/>
      <c r="TM34" s="192"/>
      <c r="TN34" s="192"/>
      <c r="TO34" s="192"/>
      <c r="TP34" s="192"/>
      <c r="TQ34" s="192"/>
      <c r="TR34" s="192"/>
      <c r="TS34" s="192"/>
      <c r="TT34" s="192"/>
      <c r="TU34" s="192"/>
      <c r="TV34" s="192"/>
      <c r="TW34" s="192"/>
      <c r="TX34" s="192"/>
      <c r="TY34" s="192"/>
      <c r="TZ34" s="192"/>
      <c r="UA34" s="192"/>
      <c r="UB34" s="192"/>
      <c r="UC34" s="192"/>
      <c r="UD34" s="192"/>
      <c r="UE34" s="192"/>
      <c r="UF34" s="192"/>
      <c r="UG34" s="192"/>
      <c r="UH34" s="192"/>
      <c r="UI34" s="192"/>
      <c r="UJ34" s="192"/>
      <c r="UK34" s="192"/>
      <c r="UL34" s="192"/>
      <c r="UM34" s="192"/>
      <c r="UN34" s="192"/>
      <c r="UO34" s="192"/>
      <c r="UP34" s="192"/>
      <c r="UQ34" s="192"/>
      <c r="UR34" s="192"/>
      <c r="US34" s="192"/>
      <c r="UT34" s="192"/>
      <c r="UU34" s="192"/>
      <c r="UV34" s="192"/>
      <c r="UW34" s="192"/>
      <c r="UX34" s="192"/>
      <c r="UY34" s="192"/>
      <c r="UZ34" s="192"/>
      <c r="VA34" s="192"/>
      <c r="VB34" s="192"/>
      <c r="VC34" s="192"/>
      <c r="VD34" s="192"/>
      <c r="VE34" s="192"/>
      <c r="VF34" s="192"/>
      <c r="VG34" s="192"/>
      <c r="VH34" s="192"/>
      <c r="VI34" s="192"/>
      <c r="VJ34" s="192"/>
      <c r="VK34" s="192"/>
      <c r="VL34" s="192"/>
      <c r="VM34" s="192"/>
      <c r="VN34" s="192"/>
      <c r="VO34" s="192"/>
      <c r="VP34" s="192"/>
      <c r="VQ34" s="192"/>
      <c r="VR34" s="192"/>
      <c r="VS34" s="192"/>
      <c r="VT34" s="192"/>
      <c r="VU34" s="192"/>
      <c r="VV34" s="192"/>
      <c r="VW34" s="192"/>
      <c r="VX34" s="192"/>
      <c r="VY34" s="192"/>
      <c r="VZ34" s="192"/>
      <c r="WA34" s="192"/>
      <c r="WB34" s="192"/>
      <c r="WC34" s="192"/>
      <c r="WD34" s="192"/>
      <c r="WE34" s="192"/>
      <c r="WF34" s="192"/>
      <c r="WG34" s="192"/>
      <c r="WH34" s="192"/>
      <c r="WI34" s="192"/>
      <c r="WJ34" s="192"/>
      <c r="WK34" s="192"/>
      <c r="WL34" s="192"/>
      <c r="WM34" s="192"/>
      <c r="WN34" s="192"/>
      <c r="WO34" s="192"/>
      <c r="WP34" s="192"/>
      <c r="WQ34" s="192"/>
      <c r="WR34" s="192"/>
      <c r="WS34" s="192"/>
      <c r="WT34" s="192"/>
      <c r="WU34" s="192"/>
      <c r="WV34" s="192"/>
      <c r="WW34" s="192"/>
      <c r="WX34" s="192"/>
      <c r="WY34" s="192"/>
      <c r="WZ34" s="192"/>
      <c r="XA34" s="192"/>
      <c r="XB34" s="192"/>
      <c r="XC34" s="192"/>
      <c r="XD34" s="192"/>
      <c r="XE34" s="192"/>
      <c r="XF34" s="192"/>
      <c r="XG34" s="192"/>
      <c r="XH34" s="192"/>
      <c r="XI34" s="192"/>
      <c r="XJ34" s="192"/>
      <c r="XK34" s="192"/>
      <c r="XL34" s="192"/>
      <c r="XM34" s="192"/>
      <c r="XN34" s="192"/>
      <c r="XO34" s="192"/>
      <c r="XP34" s="192"/>
      <c r="XQ34" s="192"/>
      <c r="XR34" s="192"/>
      <c r="XS34" s="192"/>
      <c r="XT34" s="192"/>
      <c r="XU34" s="192"/>
      <c r="XV34" s="192"/>
      <c r="XW34" s="192"/>
      <c r="XX34" s="192"/>
      <c r="XY34" s="192"/>
      <c r="XZ34" s="192"/>
      <c r="YA34" s="192"/>
      <c r="YB34" s="192"/>
      <c r="YC34" s="192"/>
      <c r="YD34" s="192"/>
      <c r="YE34" s="192"/>
      <c r="YF34" s="192"/>
      <c r="YG34" s="192"/>
      <c r="YH34" s="192"/>
      <c r="YI34" s="192"/>
      <c r="YJ34" s="192"/>
      <c r="YK34" s="192"/>
      <c r="YL34" s="192"/>
      <c r="YM34" s="192"/>
      <c r="YN34" s="192"/>
      <c r="YO34" s="192"/>
      <c r="YP34" s="192"/>
      <c r="YQ34" s="192"/>
      <c r="YR34" s="192"/>
      <c r="YS34" s="192"/>
      <c r="YT34" s="192"/>
      <c r="YU34" s="192"/>
      <c r="YV34" s="192"/>
      <c r="YW34" s="192"/>
      <c r="YX34" s="192"/>
      <c r="YY34" s="192"/>
      <c r="YZ34" s="192"/>
      <c r="ZA34" s="192"/>
      <c r="ZB34" s="192"/>
      <c r="ZC34" s="192"/>
      <c r="ZD34" s="192"/>
      <c r="ZE34" s="192"/>
      <c r="ZF34" s="192"/>
      <c r="ZG34" s="192"/>
      <c r="ZH34" s="192"/>
      <c r="ZI34" s="192"/>
      <c r="ZJ34" s="192"/>
      <c r="ZK34" s="192"/>
      <c r="ZL34" s="192"/>
      <c r="ZM34" s="192"/>
      <c r="ZN34" s="192"/>
      <c r="ZO34" s="192"/>
      <c r="ZP34" s="192"/>
      <c r="ZQ34" s="192"/>
      <c r="ZR34" s="192"/>
      <c r="ZS34" s="192"/>
      <c r="ZT34" s="192"/>
      <c r="ZU34" s="192"/>
      <c r="ZV34" s="192"/>
      <c r="ZW34" s="192"/>
      <c r="ZX34" s="192"/>
      <c r="ZY34" s="192"/>
      <c r="ZZ34" s="192"/>
      <c r="AAA34" s="192"/>
      <c r="AAB34" s="192"/>
      <c r="AAC34" s="192"/>
      <c r="AAD34" s="192"/>
      <c r="AAE34" s="192"/>
      <c r="AAF34" s="192"/>
      <c r="AAG34" s="192"/>
      <c r="AAH34" s="192"/>
      <c r="AAI34" s="192"/>
      <c r="AAJ34" s="192"/>
      <c r="AAK34" s="192"/>
      <c r="AAL34" s="192"/>
      <c r="AAM34" s="192"/>
      <c r="AAN34" s="192"/>
      <c r="AAO34" s="192"/>
      <c r="AAP34" s="192"/>
      <c r="AAQ34" s="192"/>
      <c r="AAR34" s="192"/>
      <c r="AAS34" s="192"/>
      <c r="AAT34" s="192"/>
      <c r="AAU34" s="192"/>
      <c r="AAV34" s="192"/>
      <c r="AAW34" s="192"/>
      <c r="AAX34" s="192"/>
      <c r="AAY34" s="192"/>
      <c r="AAZ34" s="192"/>
      <c r="ABA34" s="192"/>
      <c r="ABB34" s="192"/>
      <c r="ABC34" s="192"/>
      <c r="ABD34" s="192"/>
      <c r="ABE34" s="192"/>
      <c r="ABF34" s="192"/>
      <c r="ABG34" s="192"/>
      <c r="ABH34" s="192"/>
      <c r="ABI34" s="192"/>
      <c r="ABJ34" s="192"/>
      <c r="ABK34" s="192"/>
      <c r="ABL34" s="192"/>
      <c r="ABM34" s="192"/>
      <c r="ABN34" s="192"/>
      <c r="ABO34" s="192"/>
      <c r="ABP34" s="192"/>
      <c r="ABQ34" s="192"/>
      <c r="ABR34" s="192"/>
      <c r="ABS34" s="192"/>
      <c r="ABT34" s="192"/>
      <c r="ABU34" s="192"/>
      <c r="ABV34" s="192"/>
      <c r="ABW34" s="192"/>
      <c r="ABX34" s="192"/>
      <c r="ABY34" s="192"/>
      <c r="ABZ34" s="192"/>
      <c r="ACA34" s="192"/>
      <c r="ACB34" s="192"/>
      <c r="ACC34" s="192"/>
      <c r="ACD34" s="192"/>
      <c r="ACE34" s="192"/>
      <c r="ACF34" s="192"/>
      <c r="ACG34" s="192"/>
      <c r="ACH34" s="192"/>
      <c r="ACI34" s="192"/>
      <c r="ACJ34" s="192"/>
      <c r="ACK34" s="192"/>
      <c r="ACL34" s="192"/>
      <c r="ACM34" s="192"/>
      <c r="ACN34" s="192"/>
      <c r="ACO34" s="192"/>
      <c r="ACP34" s="192"/>
      <c r="ACQ34" s="192"/>
      <c r="ACR34" s="192"/>
      <c r="ACS34" s="192"/>
      <c r="ACT34" s="192"/>
      <c r="ACU34" s="192"/>
      <c r="ACV34" s="192"/>
      <c r="ACW34" s="192"/>
      <c r="ACX34" s="192"/>
      <c r="ACY34" s="192"/>
      <c r="ACZ34" s="192"/>
      <c r="ADA34" s="192"/>
      <c r="ADB34" s="192"/>
      <c r="ADC34" s="192"/>
      <c r="ADD34" s="192"/>
      <c r="ADE34" s="192"/>
      <c r="ADF34" s="192"/>
      <c r="ADG34" s="192"/>
      <c r="ADH34" s="192"/>
      <c r="ADI34" s="192"/>
      <c r="ADJ34" s="192"/>
      <c r="ADK34" s="192"/>
      <c r="ADL34" s="192"/>
      <c r="ADM34" s="192"/>
      <c r="ADN34" s="192"/>
      <c r="ADO34" s="192"/>
      <c r="ADP34" s="192"/>
      <c r="ADQ34" s="192"/>
      <c r="ADR34" s="192"/>
      <c r="ADS34" s="192"/>
      <c r="ADT34" s="192"/>
      <c r="ADU34" s="192"/>
      <c r="ADV34" s="192"/>
      <c r="ADW34" s="192"/>
      <c r="ADX34" s="192"/>
      <c r="ADY34" s="192"/>
      <c r="ADZ34" s="192"/>
      <c r="AEA34" s="192"/>
      <c r="AEB34" s="192"/>
      <c r="AEC34" s="192"/>
      <c r="AED34" s="192"/>
      <c r="AEE34" s="192"/>
      <c r="AEF34" s="192"/>
      <c r="AEG34" s="192"/>
      <c r="AEH34" s="192"/>
      <c r="AEI34" s="192"/>
      <c r="AEJ34" s="192"/>
      <c r="AEK34" s="192"/>
      <c r="AEL34" s="192"/>
      <c r="AEM34" s="192"/>
      <c r="AEN34" s="192"/>
      <c r="AEO34" s="192"/>
      <c r="AEP34" s="192"/>
      <c r="AEQ34" s="192"/>
      <c r="AER34" s="192"/>
      <c r="AES34" s="192"/>
      <c r="AET34" s="192"/>
      <c r="AEU34" s="192"/>
      <c r="AEV34" s="192"/>
      <c r="AEW34" s="192"/>
      <c r="AEX34" s="192"/>
      <c r="AEY34" s="192"/>
      <c r="AEZ34" s="192"/>
      <c r="AFA34" s="192"/>
      <c r="AFB34" s="192"/>
      <c r="AFC34" s="192"/>
      <c r="AFD34" s="192"/>
      <c r="AFE34" s="192"/>
      <c r="AFF34" s="192"/>
      <c r="AFG34" s="192"/>
      <c r="AFH34" s="192"/>
      <c r="AFI34" s="192"/>
      <c r="AFJ34" s="192"/>
      <c r="AFK34" s="192"/>
      <c r="AFL34" s="192"/>
      <c r="AFM34" s="192"/>
      <c r="AFN34" s="192"/>
      <c r="AFO34" s="192"/>
      <c r="AFP34" s="192"/>
      <c r="AFQ34" s="192"/>
      <c r="AFR34" s="192"/>
      <c r="AFS34" s="192"/>
      <c r="AFT34" s="192"/>
      <c r="AFU34" s="192"/>
      <c r="AFV34" s="192"/>
      <c r="AFW34" s="192"/>
      <c r="AFX34" s="192"/>
      <c r="AFY34" s="192"/>
      <c r="AFZ34" s="192"/>
      <c r="AGA34" s="192"/>
      <c r="AGB34" s="192"/>
      <c r="AGC34" s="192"/>
      <c r="AGD34" s="192"/>
      <c r="AGE34" s="192"/>
      <c r="AGF34" s="192"/>
      <c r="AGG34" s="192"/>
      <c r="AGH34" s="192"/>
      <c r="AGI34" s="192"/>
      <c r="AGJ34" s="192"/>
      <c r="AGK34" s="192"/>
      <c r="AGL34" s="192"/>
      <c r="AGM34" s="192"/>
      <c r="AGN34" s="192"/>
      <c r="AGO34" s="192"/>
      <c r="AGP34" s="192"/>
      <c r="AGQ34" s="192"/>
      <c r="AGR34" s="192"/>
      <c r="AGS34" s="192"/>
      <c r="AGT34" s="192"/>
      <c r="AGU34" s="192"/>
      <c r="AGV34" s="192"/>
      <c r="AGW34" s="192"/>
      <c r="AGX34" s="192"/>
      <c r="AGY34" s="192"/>
      <c r="AGZ34" s="192"/>
      <c r="AHA34" s="192"/>
      <c r="AHB34" s="192"/>
      <c r="AHC34" s="192"/>
      <c r="AHD34" s="192"/>
      <c r="AHE34" s="192"/>
      <c r="AHF34" s="192"/>
      <c r="AHG34" s="192"/>
      <c r="AHH34" s="192"/>
      <c r="AHI34" s="192"/>
      <c r="AHJ34" s="192"/>
      <c r="AHK34" s="192"/>
      <c r="AHL34" s="192"/>
      <c r="AHM34" s="192"/>
      <c r="AHN34" s="192"/>
      <c r="AHO34" s="192"/>
      <c r="AHP34" s="192"/>
      <c r="AHQ34" s="192"/>
      <c r="AHR34" s="192"/>
      <c r="AHS34" s="192"/>
      <c r="AHT34" s="192"/>
      <c r="AHU34" s="192"/>
      <c r="AHV34" s="192"/>
      <c r="AHW34" s="192"/>
      <c r="AHX34" s="192"/>
      <c r="AHY34" s="192"/>
      <c r="AHZ34" s="192"/>
      <c r="AIA34" s="192"/>
      <c r="AIB34" s="192"/>
      <c r="AIC34" s="192"/>
      <c r="AID34" s="192"/>
      <c r="AIE34" s="192"/>
      <c r="AIF34" s="192"/>
      <c r="AIG34" s="192"/>
      <c r="AIH34" s="192"/>
      <c r="AII34" s="192"/>
      <c r="AIJ34" s="192"/>
      <c r="AIK34" s="192"/>
      <c r="AIL34" s="192"/>
      <c r="AIM34" s="192"/>
      <c r="AIN34" s="192"/>
      <c r="AIO34" s="192"/>
      <c r="AIP34" s="192"/>
      <c r="AIQ34" s="192"/>
      <c r="AIR34" s="192"/>
      <c r="AIS34" s="192"/>
      <c r="AIT34" s="192"/>
      <c r="AIU34" s="192"/>
      <c r="AIV34" s="192"/>
      <c r="AIW34" s="192"/>
      <c r="AIX34" s="192"/>
      <c r="AIY34" s="192"/>
      <c r="AIZ34" s="192"/>
      <c r="AJA34" s="192"/>
      <c r="AJB34" s="192"/>
      <c r="AJC34" s="192"/>
      <c r="AJD34" s="192"/>
      <c r="AJE34" s="192"/>
      <c r="AJF34" s="192"/>
      <c r="AJG34" s="192"/>
      <c r="AJH34" s="192"/>
      <c r="AJI34" s="192"/>
      <c r="AJJ34" s="192"/>
      <c r="AJK34" s="192"/>
      <c r="AJL34" s="192"/>
      <c r="AJM34" s="192"/>
      <c r="AJN34" s="192"/>
      <c r="AJO34" s="192"/>
      <c r="AJP34" s="192"/>
      <c r="AJQ34" s="192"/>
      <c r="AJR34" s="192"/>
      <c r="AJS34" s="192"/>
      <c r="AJT34" s="192"/>
      <c r="AJU34" s="192"/>
      <c r="AJV34" s="192"/>
      <c r="AJW34" s="192"/>
      <c r="AJX34" s="192"/>
      <c r="AJY34" s="192"/>
      <c r="AJZ34" s="192"/>
      <c r="AKA34" s="192"/>
      <c r="AKB34" s="192"/>
      <c r="AKC34" s="192"/>
      <c r="AKD34" s="192"/>
      <c r="AKE34" s="192"/>
      <c r="AKF34" s="192"/>
      <c r="AKG34" s="192"/>
      <c r="AKH34" s="192"/>
      <c r="AKI34" s="192"/>
      <c r="AKJ34" s="192"/>
      <c r="AKK34" s="192"/>
      <c r="AKL34" s="192"/>
      <c r="AKM34" s="192"/>
      <c r="AKN34" s="192"/>
      <c r="AKO34" s="192"/>
      <c r="AKP34" s="192"/>
      <c r="AKQ34" s="192"/>
      <c r="AKR34" s="192"/>
      <c r="AKS34" s="192"/>
      <c r="AKT34" s="192"/>
      <c r="AKU34" s="192"/>
      <c r="AKV34" s="192"/>
      <c r="AKW34" s="192"/>
      <c r="AKX34" s="192"/>
      <c r="AKY34" s="192"/>
      <c r="AKZ34" s="192"/>
      <c r="ALA34" s="192"/>
      <c r="ALB34" s="192"/>
      <c r="ALC34" s="192"/>
      <c r="ALD34" s="192"/>
      <c r="ALE34" s="192"/>
      <c r="ALF34" s="192"/>
      <c r="ALG34" s="192"/>
      <c r="ALH34" s="192"/>
      <c r="ALI34" s="192"/>
      <c r="ALJ34" s="192"/>
      <c r="ALK34" s="192"/>
      <c r="ALL34" s="192"/>
      <c r="ALM34" s="192"/>
      <c r="ALN34" s="192"/>
      <c r="ALO34" s="192"/>
      <c r="ALP34" s="192"/>
      <c r="ALQ34" s="192"/>
      <c r="ALR34" s="192"/>
      <c r="ALS34" s="192"/>
      <c r="ALT34" s="192"/>
      <c r="ALU34" s="192"/>
      <c r="ALV34" s="192"/>
      <c r="ALW34" s="192"/>
      <c r="ALX34" s="192"/>
      <c r="ALY34" s="192"/>
      <c r="ALZ34" s="192"/>
      <c r="AMA34" s="192"/>
      <c r="AMB34" s="192"/>
      <c r="AMC34" s="192"/>
      <c r="AMD34" s="192"/>
      <c r="AME34" s="192"/>
      <c r="AMF34" s="192"/>
      <c r="AMG34" s="192"/>
      <c r="AMH34" s="192"/>
      <c r="AMI34" s="192"/>
      <c r="AMJ34" s="192"/>
    </row>
    <row r="35" spans="1:1024" s="20" customFormat="1" ht="14.25" customHeight="1" x14ac:dyDescent="0.2">
      <c r="B35" s="152"/>
      <c r="C35" s="189" t="str">
        <f>"Kapacitet u stranicama za crni toner"</f>
        <v>Kapacitet u stranicama za crni toner</v>
      </c>
      <c r="D35" s="32" t="s">
        <v>57</v>
      </c>
      <c r="E35" s="226">
        <f>Ponuda!E32</f>
        <v>0</v>
      </c>
      <c r="F35" s="39"/>
    </row>
    <row r="36" spans="1:1024" s="20" customFormat="1" ht="14.25" customHeight="1" x14ac:dyDescent="0.2">
      <c r="B36" s="152"/>
      <c r="C36" s="189" t="str">
        <f>"Kapacitet u stranicama za plavi toner"</f>
        <v>Kapacitet u stranicama za plavi toner</v>
      </c>
      <c r="D36" s="32" t="s">
        <v>57</v>
      </c>
      <c r="E36" s="226">
        <f>Ponuda!E33</f>
        <v>0</v>
      </c>
      <c r="F36" s="39"/>
    </row>
    <row r="37" spans="1:1024" s="20" customFormat="1" ht="14.25" customHeight="1" x14ac:dyDescent="0.2">
      <c r="B37" s="152"/>
      <c r="C37" s="189" t="str">
        <f>"Kapacitet u stranicama za žuti toner"</f>
        <v>Kapacitet u stranicama za žuti toner</v>
      </c>
      <c r="D37" s="32" t="s">
        <v>57</v>
      </c>
      <c r="E37" s="226">
        <f>Ponuda!E34</f>
        <v>0</v>
      </c>
      <c r="F37" s="39"/>
    </row>
    <row r="38" spans="1:1024" s="20" customFormat="1" ht="14.25" customHeight="1" x14ac:dyDescent="0.2">
      <c r="B38" s="152"/>
      <c r="C38" s="189" t="str">
        <f>"Kapacitet u stranicama za magenta toner"</f>
        <v>Kapacitet u stranicama za magenta toner</v>
      </c>
      <c r="D38" s="32" t="s">
        <v>57</v>
      </c>
      <c r="E38" s="226">
        <f>Ponuda!E35</f>
        <v>0</v>
      </c>
      <c r="F38" s="39"/>
    </row>
    <row r="39" spans="1:1024" s="20" customFormat="1" ht="15" x14ac:dyDescent="0.2">
      <c r="B39" s="152"/>
      <c r="C39" s="189"/>
      <c r="D39" s="32"/>
      <c r="E39" s="189"/>
      <c r="F39" s="39"/>
    </row>
    <row r="40" spans="1:1024" s="20" customFormat="1" ht="17.100000000000001" customHeight="1" x14ac:dyDescent="0.2">
      <c r="B40" s="152"/>
      <c r="C40" s="196" t="s">
        <v>231</v>
      </c>
      <c r="D40" s="27"/>
      <c r="E40" s="189"/>
      <c r="F40" s="39"/>
    </row>
    <row r="41" spans="1:1024" s="20" customFormat="1" ht="14.1" customHeight="1" x14ac:dyDescent="0.2">
      <c r="B41" s="152"/>
      <c r="C41" s="189" t="str">
        <f>"Cijena za crni toner"</f>
        <v>Cijena za crni toner</v>
      </c>
      <c r="D41" s="32" t="str">
        <f>$E$14&amp;"/komad"</f>
        <v>EUR/komad</v>
      </c>
      <c r="E41" s="228">
        <f>Ponuda!E38</f>
        <v>0</v>
      </c>
      <c r="F41" s="39"/>
    </row>
    <row r="42" spans="1:1024" s="20" customFormat="1" ht="14.1" customHeight="1" x14ac:dyDescent="0.2">
      <c r="B42" s="152"/>
      <c r="C42" s="189" t="str">
        <f>"Cijena za plavi toner"</f>
        <v>Cijena za plavi toner</v>
      </c>
      <c r="D42" s="32" t="str">
        <f>$E$14&amp;"/komad"</f>
        <v>EUR/komad</v>
      </c>
      <c r="E42" s="227">
        <f>Ponuda!E39</f>
        <v>0</v>
      </c>
      <c r="F42" s="39"/>
    </row>
    <row r="43" spans="1:1024" s="20" customFormat="1" ht="14.1" customHeight="1" x14ac:dyDescent="0.2">
      <c r="B43" s="152"/>
      <c r="C43" s="189" t="str">
        <f>"Cijena za žuti toner"</f>
        <v>Cijena za žuti toner</v>
      </c>
      <c r="D43" s="32" t="str">
        <f>$E$14&amp;"/komad"</f>
        <v>EUR/komad</v>
      </c>
      <c r="E43" s="227">
        <f>Ponuda!E40</f>
        <v>0</v>
      </c>
      <c r="F43" s="39"/>
    </row>
    <row r="44" spans="1:1024" s="20" customFormat="1" ht="15" x14ac:dyDescent="0.2">
      <c r="B44" s="152"/>
      <c r="C44" s="189" t="str">
        <f>"Cijena za magenta toner"</f>
        <v>Cijena za magenta toner</v>
      </c>
      <c r="D44" s="32" t="str">
        <f>$E$14&amp;"/komad"</f>
        <v>EUR/komad</v>
      </c>
      <c r="E44" s="227">
        <f>Ponuda!E41</f>
        <v>0</v>
      </c>
      <c r="F44" s="39"/>
    </row>
    <row r="45" spans="1:1024" s="20" customFormat="1" ht="15" x14ac:dyDescent="0.2">
      <c r="B45" s="152"/>
      <c r="C45"/>
      <c r="D45" s="189"/>
      <c r="E45" s="189"/>
      <c r="F45" s="39"/>
    </row>
    <row r="46" spans="1:1024" s="193" customFormat="1" ht="15" x14ac:dyDescent="0.2">
      <c r="B46" s="152"/>
      <c r="C46" s="195" t="s">
        <v>266</v>
      </c>
      <c r="D46" s="113"/>
      <c r="E46" s="194"/>
      <c r="F46" s="39"/>
    </row>
    <row r="47" spans="1:1024" s="20" customFormat="1" ht="15" x14ac:dyDescent="0.2">
      <c r="B47" s="152"/>
      <c r="C47" s="189" t="str">
        <f>"Trajanje "&amp;'TŽV Podaci i rezultati '!$C59</f>
        <v>Trajanje Potrošni dio 1</v>
      </c>
      <c r="D47" s="173" t="s">
        <v>58</v>
      </c>
      <c r="E47" s="226">
        <f>Ponuda!E58</f>
        <v>0</v>
      </c>
      <c r="F47" s="39"/>
    </row>
    <row r="48" spans="1:1024" s="20" customFormat="1" ht="15" x14ac:dyDescent="0.2">
      <c r="B48" s="152"/>
      <c r="C48" s="189" t="str">
        <f>"Trajanje "&amp;'TŽV Podaci i rezultati '!$C60</f>
        <v>Trajanje Potrošni dio 2</v>
      </c>
      <c r="D48" s="173" t="s">
        <v>58</v>
      </c>
      <c r="E48" s="226">
        <f>Ponuda!E59</f>
        <v>0</v>
      </c>
      <c r="F48" s="39"/>
    </row>
    <row r="49" spans="2:6" s="20" customFormat="1" ht="15" x14ac:dyDescent="0.2">
      <c r="B49" s="152"/>
      <c r="C49" s="189" t="str">
        <f>"Trajanje "&amp;'TŽV Podaci i rezultati '!$C61</f>
        <v>Trajanje Potrošni dio 3</v>
      </c>
      <c r="D49" s="173" t="s">
        <v>58</v>
      </c>
      <c r="E49" s="226">
        <f>Ponuda!E60</f>
        <v>0</v>
      </c>
      <c r="F49" s="39"/>
    </row>
    <row r="50" spans="2:6" s="20" customFormat="1" ht="15" x14ac:dyDescent="0.2">
      <c r="B50" s="152"/>
      <c r="C50" s="189" t="str">
        <f>"Trajanje "&amp;'TŽV Podaci i rezultati '!$C62</f>
        <v>Trajanje Potrošni dio 4</v>
      </c>
      <c r="D50" s="173" t="s">
        <v>58</v>
      </c>
      <c r="E50" s="226">
        <f>Ponuda!E61</f>
        <v>0</v>
      </c>
      <c r="F50" s="39"/>
    </row>
    <row r="51" spans="2:6" s="20" customFormat="1" ht="15" x14ac:dyDescent="0.2">
      <c r="B51" s="152"/>
      <c r="C51" s="189" t="str">
        <f>"Trajanje "&amp;'TŽV Podaci i rezultati '!$C63</f>
        <v>Trajanje Potrošni dio 5</v>
      </c>
      <c r="D51" s="173" t="s">
        <v>58</v>
      </c>
      <c r="E51" s="226">
        <f>Ponuda!E62</f>
        <v>0</v>
      </c>
      <c r="F51" s="39"/>
    </row>
    <row r="52" spans="2:6" s="20" customFormat="1" ht="15" x14ac:dyDescent="0.2">
      <c r="B52" s="152"/>
      <c r="C52" s="189" t="str">
        <f>"Trajanje "&amp;'TŽV Podaci i rezultati '!$C64</f>
        <v xml:space="preserve">Trajanje Potrošni dio 6 </v>
      </c>
      <c r="D52" s="173" t="s">
        <v>58</v>
      </c>
      <c r="E52" s="226">
        <f>Ponuda!E63</f>
        <v>0</v>
      </c>
      <c r="F52" s="39"/>
    </row>
    <row r="53" spans="2:6" s="20" customFormat="1" ht="15" x14ac:dyDescent="0.2">
      <c r="B53" s="152"/>
      <c r="C53" s="189" t="str">
        <f>"Trajanje "&amp;'TŽV Podaci i rezultati '!$C65</f>
        <v>Trajanje Potrošni dio 7</v>
      </c>
      <c r="D53" s="173" t="s">
        <v>58</v>
      </c>
      <c r="E53" s="226">
        <f>Ponuda!E64</f>
        <v>0</v>
      </c>
      <c r="F53" s="39"/>
    </row>
    <row r="54" spans="2:6" s="20" customFormat="1" ht="15" x14ac:dyDescent="0.2">
      <c r="B54" s="152"/>
      <c r="C54" s="189" t="str">
        <f>"Trajanje "&amp;'TŽV Podaci i rezultati '!$C66</f>
        <v xml:space="preserve">Trajanje Potrošni dio 8 </v>
      </c>
      <c r="D54" s="173" t="s">
        <v>58</v>
      </c>
      <c r="E54" s="226">
        <f>Ponuda!E65</f>
        <v>0</v>
      </c>
      <c r="F54" s="39"/>
    </row>
    <row r="55" spans="2:6" s="20" customFormat="1" ht="15" x14ac:dyDescent="0.2">
      <c r="B55" s="152"/>
      <c r="C55" s="189" t="str">
        <f>"Trajanje "&amp;'TŽV Podaci i rezultati '!$C67</f>
        <v xml:space="preserve">Trajanje Potrošni dio 9 </v>
      </c>
      <c r="D55" s="173" t="s">
        <v>58</v>
      </c>
      <c r="E55" s="226">
        <f>Ponuda!E66</f>
        <v>0</v>
      </c>
      <c r="F55" s="39"/>
    </row>
    <row r="56" spans="2:6" s="20" customFormat="1" ht="15" x14ac:dyDescent="0.2">
      <c r="B56" s="152"/>
      <c r="C56" s="189" t="str">
        <f>"Trajanje "&amp;'TŽV Podaci i rezultati '!$C68</f>
        <v>Trajanje Potrošni dio 10</v>
      </c>
      <c r="D56" s="173" t="s">
        <v>58</v>
      </c>
      <c r="E56" s="226">
        <f>Ponuda!E67</f>
        <v>0</v>
      </c>
      <c r="F56" s="39"/>
    </row>
    <row r="57" spans="2:6" s="20" customFormat="1" ht="15" x14ac:dyDescent="0.2">
      <c r="B57" s="152"/>
      <c r="C57" s="191"/>
      <c r="D57" s="32"/>
      <c r="E57" s="205"/>
      <c r="F57" s="39"/>
    </row>
    <row r="58" spans="2:6" s="20" customFormat="1" ht="15" x14ac:dyDescent="0.2">
      <c r="B58" s="152"/>
      <c r="C58" s="195" t="s">
        <v>265</v>
      </c>
      <c r="D58" s="113"/>
      <c r="E58" s="206"/>
      <c r="F58" s="39"/>
    </row>
    <row r="59" spans="2:6" s="20" customFormat="1" ht="15" x14ac:dyDescent="0.2">
      <c r="B59" s="152"/>
      <c r="C59" s="189" t="str">
        <f>"Potrošni dio 1"</f>
        <v>Potrošni dio 1</v>
      </c>
      <c r="D59" s="173" t="str">
        <f>$E$14&amp;"/komad"</f>
        <v>EUR/komad</v>
      </c>
      <c r="E59" s="228">
        <f>Ponuda!E70</f>
        <v>0</v>
      </c>
      <c r="F59" s="39"/>
    </row>
    <row r="60" spans="2:6" s="20" customFormat="1" ht="15" x14ac:dyDescent="0.2">
      <c r="B60" s="152"/>
      <c r="C60" s="189" t="str">
        <f>"Potrošni dio 2"</f>
        <v>Potrošni dio 2</v>
      </c>
      <c r="D60" s="173" t="str">
        <f>$E$14&amp;"/komad"</f>
        <v>EUR/komad</v>
      </c>
      <c r="E60" s="228">
        <f>Ponuda!E71</f>
        <v>0</v>
      </c>
      <c r="F60" s="39"/>
    </row>
    <row r="61" spans="2:6" s="20" customFormat="1" ht="15" x14ac:dyDescent="0.2">
      <c r="B61" s="152"/>
      <c r="C61" s="189" t="str">
        <f>"Potrošni dio 3"</f>
        <v>Potrošni dio 3</v>
      </c>
      <c r="D61" s="173" t="str">
        <f t="shared" ref="D61:D67" si="0">$E$14&amp;"/komad"</f>
        <v>EUR/komad</v>
      </c>
      <c r="E61" s="228">
        <f>Ponuda!E72</f>
        <v>0</v>
      </c>
      <c r="F61" s="39"/>
    </row>
    <row r="62" spans="2:6" s="20" customFormat="1" ht="15" x14ac:dyDescent="0.2">
      <c r="B62" s="152"/>
      <c r="C62" s="189" t="str">
        <f>"Potrošni dio 4"</f>
        <v>Potrošni dio 4</v>
      </c>
      <c r="D62" s="173" t="str">
        <f t="shared" si="0"/>
        <v>EUR/komad</v>
      </c>
      <c r="E62" s="228">
        <f>Ponuda!E73</f>
        <v>0</v>
      </c>
      <c r="F62" s="39"/>
    </row>
    <row r="63" spans="2:6" s="20" customFormat="1" ht="15" x14ac:dyDescent="0.2">
      <c r="B63" s="152"/>
      <c r="C63" s="189" t="str">
        <f>"Potrošni dio 5"</f>
        <v>Potrošni dio 5</v>
      </c>
      <c r="D63" s="173" t="str">
        <f t="shared" si="0"/>
        <v>EUR/komad</v>
      </c>
      <c r="E63" s="228">
        <f>Ponuda!E74</f>
        <v>0</v>
      </c>
      <c r="F63" s="39"/>
    </row>
    <row r="64" spans="2:6" s="20" customFormat="1" ht="15" x14ac:dyDescent="0.2">
      <c r="B64" s="152"/>
      <c r="C64" s="189" t="str">
        <f>"Potrošni dio 6 "</f>
        <v xml:space="preserve">Potrošni dio 6 </v>
      </c>
      <c r="D64" s="173" t="str">
        <f t="shared" si="0"/>
        <v>EUR/komad</v>
      </c>
      <c r="E64" s="228">
        <f>Ponuda!E75</f>
        <v>0</v>
      </c>
      <c r="F64" s="39"/>
    </row>
    <row r="65" spans="1:1024" s="20" customFormat="1" ht="15" x14ac:dyDescent="0.2">
      <c r="B65" s="152"/>
      <c r="C65" s="189" t="str">
        <f>"Potrošni dio 7"</f>
        <v>Potrošni dio 7</v>
      </c>
      <c r="D65" s="173" t="str">
        <f t="shared" si="0"/>
        <v>EUR/komad</v>
      </c>
      <c r="E65" s="228">
        <f>Ponuda!E76</f>
        <v>0</v>
      </c>
      <c r="F65" s="39"/>
    </row>
    <row r="66" spans="1:1024" s="20" customFormat="1" ht="15" x14ac:dyDescent="0.2">
      <c r="B66" s="152"/>
      <c r="C66" s="189" t="str">
        <f>"Potrošni dio 8 "</f>
        <v xml:space="preserve">Potrošni dio 8 </v>
      </c>
      <c r="D66" s="173" t="str">
        <f t="shared" si="0"/>
        <v>EUR/komad</v>
      </c>
      <c r="E66" s="228">
        <f>Ponuda!E77</f>
        <v>0</v>
      </c>
      <c r="F66" s="39"/>
    </row>
    <row r="67" spans="1:1024" s="20" customFormat="1" ht="15" x14ac:dyDescent="0.2">
      <c r="B67" s="152"/>
      <c r="C67" s="189" t="str">
        <f>"Potrošni dio 9 "</f>
        <v xml:space="preserve">Potrošni dio 9 </v>
      </c>
      <c r="D67" s="173" t="str">
        <f t="shared" si="0"/>
        <v>EUR/komad</v>
      </c>
      <c r="E67" s="228">
        <f>Ponuda!E78</f>
        <v>0</v>
      </c>
      <c r="F67" s="39"/>
    </row>
    <row r="68" spans="1:1024" s="20" customFormat="1" ht="15" x14ac:dyDescent="0.2">
      <c r="B68" s="152"/>
      <c r="C68" s="189" t="str">
        <f>"Potrošni dio 10"</f>
        <v>Potrošni dio 10</v>
      </c>
      <c r="D68" s="173" t="str">
        <f>$E$14&amp;"komad"</f>
        <v>EURkomad</v>
      </c>
      <c r="E68" s="228">
        <f>Ponuda!E79</f>
        <v>0</v>
      </c>
      <c r="F68" s="39"/>
    </row>
    <row r="69" spans="1:1024" ht="15" x14ac:dyDescent="0.2">
      <c r="A69" s="1"/>
      <c r="B69" s="152"/>
      <c r="C69" s="20"/>
      <c r="D69" s="113"/>
      <c r="E69" s="113"/>
      <c r="F69" s="39"/>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c r="SI69" s="1"/>
      <c r="SJ69" s="1"/>
      <c r="SK69" s="1"/>
      <c r="SL69" s="1"/>
      <c r="SM69" s="1"/>
      <c r="SN69" s="1"/>
      <c r="SO69" s="1"/>
      <c r="SP69" s="1"/>
      <c r="SQ69" s="1"/>
      <c r="SR69" s="1"/>
      <c r="SS69" s="1"/>
      <c r="ST69" s="1"/>
      <c r="SU69" s="1"/>
      <c r="SV69" s="1"/>
      <c r="SW69" s="1"/>
      <c r="SX69" s="1"/>
      <c r="SY69" s="1"/>
      <c r="SZ69" s="1"/>
      <c r="TA69" s="1"/>
      <c r="TB69" s="1"/>
      <c r="TC69" s="1"/>
      <c r="TD69" s="1"/>
      <c r="TE69" s="1"/>
      <c r="TF69" s="1"/>
      <c r="TG69" s="1"/>
      <c r="TH69" s="1"/>
      <c r="TI69" s="1"/>
      <c r="TJ69" s="1"/>
      <c r="TK69" s="1"/>
      <c r="TL69" s="1"/>
      <c r="TM69" s="1"/>
      <c r="TN69" s="1"/>
      <c r="TO69" s="1"/>
      <c r="TP69" s="1"/>
      <c r="TQ69" s="1"/>
      <c r="TR69" s="1"/>
      <c r="TS69" s="1"/>
      <c r="TT69" s="1"/>
      <c r="TU69" s="1"/>
      <c r="TV69" s="1"/>
      <c r="TW69" s="1"/>
      <c r="TX69" s="1"/>
      <c r="TY69" s="1"/>
      <c r="TZ69" s="1"/>
      <c r="UA69" s="1"/>
      <c r="UB69" s="1"/>
      <c r="UC69" s="1"/>
      <c r="UD69" s="1"/>
      <c r="UE69" s="1"/>
      <c r="UF69" s="1"/>
      <c r="UG69" s="1"/>
      <c r="UH69" s="1"/>
      <c r="UI69" s="1"/>
      <c r="UJ69" s="1"/>
      <c r="UK69" s="1"/>
      <c r="UL69" s="1"/>
      <c r="UM69" s="1"/>
      <c r="UN69" s="1"/>
      <c r="UO69" s="1"/>
      <c r="UP69" s="1"/>
      <c r="UQ69" s="1"/>
      <c r="UR69" s="1"/>
      <c r="US69" s="1"/>
      <c r="UT69" s="1"/>
      <c r="UU69" s="1"/>
      <c r="UV69" s="1"/>
      <c r="UW69" s="1"/>
      <c r="UX69" s="1"/>
      <c r="UY69" s="1"/>
      <c r="UZ69" s="1"/>
      <c r="VA69" s="1"/>
      <c r="VB69" s="1"/>
      <c r="VC69" s="1"/>
      <c r="VD69" s="1"/>
      <c r="VE69" s="1"/>
      <c r="VF69" s="1"/>
      <c r="VG69" s="1"/>
      <c r="VH69" s="1"/>
      <c r="VI69" s="1"/>
      <c r="VJ69" s="1"/>
      <c r="VK69" s="1"/>
      <c r="VL69" s="1"/>
      <c r="VM69" s="1"/>
      <c r="VN69" s="1"/>
      <c r="VO69" s="1"/>
      <c r="VP69" s="1"/>
      <c r="VQ69" s="1"/>
      <c r="VR69" s="1"/>
      <c r="VS69" s="1"/>
      <c r="VT69" s="1"/>
      <c r="VU69" s="1"/>
      <c r="VV69" s="1"/>
      <c r="VW69" s="1"/>
      <c r="VX69" s="1"/>
      <c r="VY69" s="1"/>
      <c r="VZ69" s="1"/>
      <c r="WA69" s="1"/>
      <c r="WB69" s="1"/>
      <c r="WC69" s="1"/>
      <c r="WD69" s="1"/>
      <c r="WE69" s="1"/>
      <c r="WF69" s="1"/>
      <c r="WG69" s="1"/>
      <c r="WH69" s="1"/>
      <c r="WI69" s="1"/>
      <c r="WJ69" s="1"/>
      <c r="WK69" s="1"/>
      <c r="WL69" s="1"/>
      <c r="WM69" s="1"/>
      <c r="WN69" s="1"/>
      <c r="WO69" s="1"/>
      <c r="WP69" s="1"/>
      <c r="WQ69" s="1"/>
      <c r="WR69" s="1"/>
      <c r="WS69" s="1"/>
      <c r="WT69" s="1"/>
      <c r="WU69" s="1"/>
      <c r="WV69" s="1"/>
      <c r="WW69" s="1"/>
      <c r="WX69" s="1"/>
      <c r="WY69" s="1"/>
      <c r="WZ69" s="1"/>
      <c r="XA69" s="1"/>
      <c r="XB69" s="1"/>
      <c r="XC69" s="1"/>
      <c r="XD69" s="1"/>
      <c r="XE69" s="1"/>
      <c r="XF69" s="1"/>
      <c r="XG69" s="1"/>
      <c r="XH69" s="1"/>
      <c r="XI69" s="1"/>
      <c r="XJ69" s="1"/>
      <c r="XK69" s="1"/>
      <c r="XL69" s="1"/>
      <c r="XM69" s="1"/>
      <c r="XN69" s="1"/>
      <c r="XO69" s="1"/>
      <c r="XP69" s="1"/>
      <c r="XQ69" s="1"/>
      <c r="XR69" s="1"/>
      <c r="XS69" s="1"/>
      <c r="XT69" s="1"/>
      <c r="XU69" s="1"/>
      <c r="XV69" s="1"/>
      <c r="XW69" s="1"/>
      <c r="XX69" s="1"/>
      <c r="XY69" s="1"/>
      <c r="XZ69" s="1"/>
      <c r="YA69" s="1"/>
      <c r="YB69" s="1"/>
      <c r="YC69" s="1"/>
      <c r="YD69" s="1"/>
      <c r="YE69" s="1"/>
      <c r="YF69" s="1"/>
      <c r="YG69" s="1"/>
      <c r="YH69" s="1"/>
      <c r="YI69" s="1"/>
      <c r="YJ69" s="1"/>
      <c r="YK69" s="1"/>
      <c r="YL69" s="1"/>
      <c r="YM69" s="1"/>
      <c r="YN69" s="1"/>
      <c r="YO69" s="1"/>
      <c r="YP69" s="1"/>
      <c r="YQ69" s="1"/>
      <c r="YR69" s="1"/>
      <c r="YS69" s="1"/>
      <c r="YT69" s="1"/>
      <c r="YU69" s="1"/>
      <c r="YV69" s="1"/>
      <c r="YW69" s="1"/>
      <c r="YX69" s="1"/>
      <c r="YY69" s="1"/>
      <c r="YZ69" s="1"/>
      <c r="ZA69" s="1"/>
      <c r="ZB69" s="1"/>
      <c r="ZC69" s="1"/>
      <c r="ZD69" s="1"/>
      <c r="ZE69" s="1"/>
      <c r="ZF69" s="1"/>
      <c r="ZG69" s="1"/>
      <c r="ZH69" s="1"/>
      <c r="ZI69" s="1"/>
      <c r="ZJ69" s="1"/>
      <c r="ZK69" s="1"/>
      <c r="ZL69" s="1"/>
      <c r="ZM69" s="1"/>
      <c r="ZN69" s="1"/>
      <c r="ZO69" s="1"/>
      <c r="ZP69" s="1"/>
      <c r="ZQ69" s="1"/>
      <c r="ZR69" s="1"/>
      <c r="ZS69" s="1"/>
      <c r="ZT69" s="1"/>
      <c r="ZU69" s="1"/>
      <c r="ZV69" s="1"/>
      <c r="ZW69" s="1"/>
      <c r="ZX69" s="1"/>
      <c r="ZY69" s="1"/>
      <c r="ZZ69" s="1"/>
      <c r="AAA69" s="1"/>
      <c r="AAB69" s="1"/>
      <c r="AAC69" s="1"/>
      <c r="AAD69" s="1"/>
      <c r="AAE69" s="1"/>
      <c r="AAF69" s="1"/>
      <c r="AAG69" s="1"/>
      <c r="AAH69" s="1"/>
      <c r="AAI69" s="1"/>
      <c r="AAJ69" s="1"/>
      <c r="AAK69" s="1"/>
      <c r="AAL69" s="1"/>
      <c r="AAM69" s="1"/>
      <c r="AAN69" s="1"/>
      <c r="AAO69" s="1"/>
      <c r="AAP69" s="1"/>
      <c r="AAQ69" s="1"/>
      <c r="AAR69" s="1"/>
      <c r="AAS69" s="1"/>
      <c r="AAT69" s="1"/>
      <c r="AAU69" s="1"/>
      <c r="AAV69" s="1"/>
      <c r="AAW69" s="1"/>
      <c r="AAX69" s="1"/>
      <c r="AAY69" s="1"/>
      <c r="AAZ69" s="1"/>
      <c r="ABA69" s="1"/>
      <c r="ABB69" s="1"/>
      <c r="ABC69" s="1"/>
      <c r="ABD69" s="1"/>
      <c r="ABE69" s="1"/>
      <c r="ABF69" s="1"/>
      <c r="ABG69" s="1"/>
      <c r="ABH69" s="1"/>
      <c r="ABI69" s="1"/>
      <c r="ABJ69" s="1"/>
      <c r="ABK69" s="1"/>
      <c r="ABL69" s="1"/>
      <c r="ABM69" s="1"/>
      <c r="ABN69" s="1"/>
      <c r="ABO69" s="1"/>
      <c r="ABP69" s="1"/>
      <c r="ABQ69" s="1"/>
      <c r="ABR69" s="1"/>
      <c r="ABS69" s="1"/>
      <c r="ABT69" s="1"/>
      <c r="ABU69" s="1"/>
      <c r="ABV69" s="1"/>
      <c r="ABW69" s="1"/>
      <c r="ABX69" s="1"/>
      <c r="ABY69" s="1"/>
      <c r="ABZ69" s="1"/>
      <c r="ACA69" s="1"/>
      <c r="ACB69" s="1"/>
      <c r="ACC69" s="1"/>
      <c r="ACD69" s="1"/>
      <c r="ACE69" s="1"/>
      <c r="ACF69" s="1"/>
      <c r="ACG69" s="1"/>
      <c r="ACH69" s="1"/>
      <c r="ACI69" s="1"/>
      <c r="ACJ69" s="1"/>
      <c r="ACK69" s="1"/>
      <c r="ACL69" s="1"/>
      <c r="ACM69" s="1"/>
      <c r="ACN69" s="1"/>
      <c r="ACO69" s="1"/>
      <c r="ACP69" s="1"/>
      <c r="ACQ69" s="1"/>
      <c r="ACR69" s="1"/>
      <c r="ACS69" s="1"/>
      <c r="ACT69" s="1"/>
      <c r="ACU69" s="1"/>
      <c r="ACV69" s="1"/>
      <c r="ACW69" s="1"/>
      <c r="ACX69" s="1"/>
      <c r="ACY69" s="1"/>
      <c r="ACZ69" s="1"/>
      <c r="ADA69" s="1"/>
      <c r="ADB69" s="1"/>
      <c r="ADC69" s="1"/>
      <c r="ADD69" s="1"/>
      <c r="ADE69" s="1"/>
      <c r="ADF69" s="1"/>
      <c r="ADG69" s="1"/>
      <c r="ADH69" s="1"/>
      <c r="ADI69" s="1"/>
      <c r="ADJ69" s="1"/>
      <c r="ADK69" s="1"/>
      <c r="ADL69" s="1"/>
      <c r="ADM69" s="1"/>
      <c r="ADN69" s="1"/>
      <c r="ADO69" s="1"/>
      <c r="ADP69" s="1"/>
      <c r="ADQ69" s="1"/>
      <c r="ADR69" s="1"/>
      <c r="ADS69" s="1"/>
      <c r="ADT69" s="1"/>
      <c r="ADU69" s="1"/>
      <c r="ADV69" s="1"/>
      <c r="ADW69" s="1"/>
      <c r="ADX69" s="1"/>
      <c r="ADY69" s="1"/>
      <c r="ADZ69" s="1"/>
      <c r="AEA69" s="1"/>
      <c r="AEB69" s="1"/>
      <c r="AEC69" s="1"/>
      <c r="AED69" s="1"/>
      <c r="AEE69" s="1"/>
      <c r="AEF69" s="1"/>
      <c r="AEG69" s="1"/>
      <c r="AEH69" s="1"/>
      <c r="AEI69" s="1"/>
      <c r="AEJ69" s="1"/>
      <c r="AEK69" s="1"/>
      <c r="AEL69" s="1"/>
      <c r="AEM69" s="1"/>
      <c r="AEN69" s="1"/>
      <c r="AEO69" s="1"/>
      <c r="AEP69" s="1"/>
      <c r="AEQ69" s="1"/>
      <c r="AER69" s="1"/>
      <c r="AES69" s="1"/>
      <c r="AET69" s="1"/>
      <c r="AEU69" s="1"/>
      <c r="AEV69" s="1"/>
      <c r="AEW69" s="1"/>
      <c r="AEX69" s="1"/>
      <c r="AEY69" s="1"/>
      <c r="AEZ69" s="1"/>
      <c r="AFA69" s="1"/>
      <c r="AFB69" s="1"/>
      <c r="AFC69" s="1"/>
      <c r="AFD69" s="1"/>
      <c r="AFE69" s="1"/>
      <c r="AFF69" s="1"/>
      <c r="AFG69" s="1"/>
      <c r="AFH69" s="1"/>
      <c r="AFI69" s="1"/>
      <c r="AFJ69" s="1"/>
      <c r="AFK69" s="1"/>
      <c r="AFL69" s="1"/>
      <c r="AFM69" s="1"/>
      <c r="AFN69" s="1"/>
      <c r="AFO69" s="1"/>
      <c r="AFP69" s="1"/>
      <c r="AFQ69" s="1"/>
      <c r="AFR69" s="1"/>
      <c r="AFS69" s="1"/>
      <c r="AFT69" s="1"/>
      <c r="AFU69" s="1"/>
      <c r="AFV69" s="1"/>
      <c r="AFW69" s="1"/>
      <c r="AFX69" s="1"/>
      <c r="AFY69" s="1"/>
      <c r="AFZ69" s="1"/>
      <c r="AGA69" s="1"/>
      <c r="AGB69" s="1"/>
      <c r="AGC69" s="1"/>
      <c r="AGD69" s="1"/>
      <c r="AGE69" s="1"/>
      <c r="AGF69" s="1"/>
      <c r="AGG69" s="1"/>
      <c r="AGH69" s="1"/>
      <c r="AGI69" s="1"/>
      <c r="AGJ69" s="1"/>
      <c r="AGK69" s="1"/>
      <c r="AGL69" s="1"/>
      <c r="AGM69" s="1"/>
      <c r="AGN69" s="1"/>
      <c r="AGO69" s="1"/>
      <c r="AGP69" s="1"/>
      <c r="AGQ69" s="1"/>
      <c r="AGR69" s="1"/>
      <c r="AGS69" s="1"/>
      <c r="AGT69" s="1"/>
      <c r="AGU69" s="1"/>
      <c r="AGV69" s="1"/>
      <c r="AGW69" s="1"/>
      <c r="AGX69" s="1"/>
      <c r="AGY69" s="1"/>
      <c r="AGZ69" s="1"/>
      <c r="AHA69" s="1"/>
      <c r="AHB69" s="1"/>
      <c r="AHC69" s="1"/>
      <c r="AHD69" s="1"/>
      <c r="AHE69" s="1"/>
      <c r="AHF69" s="1"/>
      <c r="AHG69" s="1"/>
      <c r="AHH69" s="1"/>
      <c r="AHI69" s="1"/>
      <c r="AHJ69" s="1"/>
      <c r="AHK69" s="1"/>
      <c r="AHL69" s="1"/>
      <c r="AHM69" s="1"/>
      <c r="AHN69" s="1"/>
      <c r="AHO69" s="1"/>
      <c r="AHP69" s="1"/>
      <c r="AHQ69" s="1"/>
      <c r="AHR69" s="1"/>
      <c r="AHS69" s="1"/>
      <c r="AHT69" s="1"/>
      <c r="AHU69" s="1"/>
      <c r="AHV69" s="1"/>
      <c r="AHW69" s="1"/>
      <c r="AHX69" s="1"/>
      <c r="AHY69" s="1"/>
      <c r="AHZ69" s="1"/>
      <c r="AIA69" s="1"/>
      <c r="AIB69" s="1"/>
      <c r="AIC69" s="1"/>
      <c r="AID69" s="1"/>
      <c r="AIE69" s="1"/>
      <c r="AIF69" s="1"/>
      <c r="AIG69" s="1"/>
      <c r="AIH69" s="1"/>
      <c r="AII69" s="1"/>
      <c r="AIJ69" s="1"/>
      <c r="AIK69" s="1"/>
      <c r="AIL69" s="1"/>
      <c r="AIM69" s="1"/>
      <c r="AIN69" s="1"/>
      <c r="AIO69" s="1"/>
      <c r="AIP69" s="1"/>
      <c r="AIQ69" s="1"/>
      <c r="AIR69" s="1"/>
      <c r="AIS69" s="1"/>
      <c r="AIT69" s="1"/>
      <c r="AIU69" s="1"/>
      <c r="AIV69" s="1"/>
      <c r="AIW69" s="1"/>
      <c r="AIX69" s="1"/>
      <c r="AIY69" s="1"/>
      <c r="AIZ69" s="1"/>
      <c r="AJA69" s="1"/>
      <c r="AJB69" s="1"/>
      <c r="AJC69" s="1"/>
      <c r="AJD69" s="1"/>
      <c r="AJE69" s="1"/>
      <c r="AJF69" s="1"/>
      <c r="AJG69" s="1"/>
      <c r="AJH69" s="1"/>
      <c r="AJI69" s="1"/>
      <c r="AJJ69" s="1"/>
      <c r="AJK69" s="1"/>
      <c r="AJL69" s="1"/>
      <c r="AJM69" s="1"/>
      <c r="AJN69" s="1"/>
      <c r="AJO69" s="1"/>
      <c r="AJP69" s="1"/>
      <c r="AJQ69" s="1"/>
      <c r="AJR69" s="1"/>
      <c r="AJS69" s="1"/>
      <c r="AJT69" s="1"/>
      <c r="AJU69" s="1"/>
      <c r="AJV69" s="1"/>
      <c r="AJW69" s="1"/>
      <c r="AJX69" s="1"/>
      <c r="AJY69" s="1"/>
      <c r="AJZ69" s="1"/>
      <c r="AKA69" s="1"/>
      <c r="AKB69" s="1"/>
      <c r="AKC69" s="1"/>
      <c r="AKD69" s="1"/>
      <c r="AKE69" s="1"/>
      <c r="AKF69" s="1"/>
      <c r="AKG69" s="1"/>
      <c r="AKH69" s="1"/>
      <c r="AKI69" s="1"/>
      <c r="AKJ69" s="1"/>
      <c r="AKK69" s="1"/>
      <c r="AKL69" s="1"/>
      <c r="AKM69" s="1"/>
      <c r="AKN69" s="1"/>
      <c r="AKO69" s="1"/>
      <c r="AKP69" s="1"/>
      <c r="AKQ69" s="1"/>
      <c r="AKR69" s="1"/>
      <c r="AKS69" s="1"/>
      <c r="AKT69" s="1"/>
      <c r="AKU69" s="1"/>
      <c r="AKV69" s="1"/>
      <c r="AKW69" s="1"/>
      <c r="AKX69" s="1"/>
      <c r="AKY69" s="1"/>
      <c r="AKZ69" s="1"/>
      <c r="ALA69" s="1"/>
      <c r="ALB69" s="1"/>
      <c r="ALC69" s="1"/>
      <c r="ALD69" s="1"/>
      <c r="ALE69" s="1"/>
      <c r="ALF69" s="1"/>
      <c r="ALG69" s="1"/>
      <c r="ALH69" s="1"/>
      <c r="ALI69" s="1"/>
      <c r="ALJ69" s="1"/>
      <c r="ALK69" s="1"/>
      <c r="ALL69" s="1"/>
      <c r="ALM69" s="1"/>
      <c r="ALN69" s="1"/>
      <c r="ALO69" s="1"/>
      <c r="ALP69" s="1"/>
      <c r="ALQ69" s="1"/>
      <c r="ALR69" s="1"/>
      <c r="ALS69" s="1"/>
      <c r="ALT69" s="1"/>
      <c r="ALU69" s="1"/>
      <c r="ALV69" s="1"/>
      <c r="ALW69" s="1"/>
      <c r="ALX69" s="1"/>
      <c r="ALY69" s="1"/>
      <c r="ALZ69" s="1"/>
      <c r="AMA69" s="1"/>
      <c r="AMB69" s="1"/>
      <c r="AMC69" s="1"/>
      <c r="AMD69" s="1"/>
      <c r="AME69" s="1"/>
      <c r="AMF69" s="1"/>
      <c r="AMG69" s="1"/>
      <c r="AMH69" s="1"/>
      <c r="AMI69" s="1"/>
      <c r="AMJ69" s="1"/>
    </row>
    <row r="70" spans="1:1024" ht="15" x14ac:dyDescent="0.2">
      <c r="A70" s="1"/>
      <c r="B70" s="152"/>
      <c r="C70" s="143" t="s">
        <v>59</v>
      </c>
      <c r="D70" s="113"/>
      <c r="E70" s="113"/>
      <c r="F70" s="39"/>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c r="KN70" s="1"/>
      <c r="KO70" s="1"/>
      <c r="KP70" s="1"/>
      <c r="KQ70" s="1"/>
      <c r="KR70" s="1"/>
      <c r="KS70" s="1"/>
      <c r="KT70" s="1"/>
      <c r="KU70" s="1"/>
      <c r="KV70" s="1"/>
      <c r="KW70" s="1"/>
      <c r="KX70" s="1"/>
      <c r="KY70" s="1"/>
      <c r="KZ70" s="1"/>
      <c r="LA70" s="1"/>
      <c r="LB70" s="1"/>
      <c r="LC70" s="1"/>
      <c r="LD70" s="1"/>
      <c r="LE70" s="1"/>
      <c r="LF70" s="1"/>
      <c r="LG70" s="1"/>
      <c r="LH70" s="1"/>
      <c r="LI70" s="1"/>
      <c r="LJ70" s="1"/>
      <c r="LK70" s="1"/>
      <c r="LL70" s="1"/>
      <c r="LM70" s="1"/>
      <c r="LN70" s="1"/>
      <c r="LO70" s="1"/>
      <c r="LP70" s="1"/>
      <c r="LQ70" s="1"/>
      <c r="LR70" s="1"/>
      <c r="LS70" s="1"/>
      <c r="LT70" s="1"/>
      <c r="LU70" s="1"/>
      <c r="LV70" s="1"/>
      <c r="LW70" s="1"/>
      <c r="LX70" s="1"/>
      <c r="LY70" s="1"/>
      <c r="LZ70" s="1"/>
      <c r="MA70" s="1"/>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
      <c r="NE70" s="1"/>
      <c r="NF70" s="1"/>
      <c r="NG70" s="1"/>
      <c r="NH70" s="1"/>
      <c r="NI70" s="1"/>
      <c r="NJ70" s="1"/>
      <c r="NK70" s="1"/>
      <c r="NL70" s="1"/>
      <c r="NM70" s="1"/>
      <c r="NN70" s="1"/>
      <c r="NO70" s="1"/>
      <c r="NP70" s="1"/>
      <c r="NQ70" s="1"/>
      <c r="NR70" s="1"/>
      <c r="NS70" s="1"/>
      <c r="NT70" s="1"/>
      <c r="NU70" s="1"/>
      <c r="NV70" s="1"/>
      <c r="NW70" s="1"/>
      <c r="NX70" s="1"/>
      <c r="NY70" s="1"/>
      <c r="NZ70" s="1"/>
      <c r="OA70" s="1"/>
      <c r="OB70" s="1"/>
      <c r="OC70" s="1"/>
      <c r="OD70" s="1"/>
      <c r="OE70" s="1"/>
      <c r="OF70" s="1"/>
      <c r="OG70" s="1"/>
      <c r="OH70" s="1"/>
      <c r="OI70" s="1"/>
      <c r="OJ70" s="1"/>
      <c r="OK70" s="1"/>
      <c r="OL70" s="1"/>
      <c r="OM70" s="1"/>
      <c r="ON70" s="1"/>
      <c r="OO70" s="1"/>
      <c r="OP70" s="1"/>
      <c r="OQ70" s="1"/>
      <c r="OR70" s="1"/>
      <c r="OS70" s="1"/>
      <c r="OT70" s="1"/>
      <c r="OU70" s="1"/>
      <c r="OV70" s="1"/>
      <c r="OW70" s="1"/>
      <c r="OX70" s="1"/>
      <c r="OY70" s="1"/>
      <c r="OZ70" s="1"/>
      <c r="PA70" s="1"/>
      <c r="PB70" s="1"/>
      <c r="PC70" s="1"/>
      <c r="PD70" s="1"/>
      <c r="PE70" s="1"/>
      <c r="PF70" s="1"/>
      <c r="PG70" s="1"/>
      <c r="PH70" s="1"/>
      <c r="PI70" s="1"/>
      <c r="PJ70" s="1"/>
      <c r="PK70" s="1"/>
      <c r="PL70" s="1"/>
      <c r="PM70" s="1"/>
      <c r="PN70" s="1"/>
      <c r="PO70" s="1"/>
      <c r="PP70" s="1"/>
      <c r="PQ70" s="1"/>
      <c r="PR70" s="1"/>
      <c r="PS70" s="1"/>
      <c r="PT70" s="1"/>
      <c r="PU70" s="1"/>
      <c r="PV70" s="1"/>
      <c r="PW70" s="1"/>
      <c r="PX70" s="1"/>
      <c r="PY70" s="1"/>
      <c r="PZ70" s="1"/>
      <c r="QA70" s="1"/>
      <c r="QB70" s="1"/>
      <c r="QC70" s="1"/>
      <c r="QD70" s="1"/>
      <c r="QE70" s="1"/>
      <c r="QF70" s="1"/>
      <c r="QG70" s="1"/>
      <c r="QH70" s="1"/>
      <c r="QI70" s="1"/>
      <c r="QJ70" s="1"/>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
      <c r="RM70" s="1"/>
      <c r="RN70" s="1"/>
      <c r="RO70" s="1"/>
      <c r="RP70" s="1"/>
      <c r="RQ70" s="1"/>
      <c r="RR70" s="1"/>
      <c r="RS70" s="1"/>
      <c r="RT70" s="1"/>
      <c r="RU70" s="1"/>
      <c r="RV70" s="1"/>
      <c r="RW70" s="1"/>
      <c r="RX70" s="1"/>
      <c r="RY70" s="1"/>
      <c r="RZ70" s="1"/>
      <c r="SA70" s="1"/>
      <c r="SB70" s="1"/>
      <c r="SC70" s="1"/>
      <c r="SD70" s="1"/>
      <c r="SE70" s="1"/>
      <c r="SF70" s="1"/>
      <c r="SG70" s="1"/>
      <c r="SH70" s="1"/>
      <c r="SI70" s="1"/>
      <c r="SJ70" s="1"/>
      <c r="SK70" s="1"/>
      <c r="SL70" s="1"/>
      <c r="SM70" s="1"/>
      <c r="SN70" s="1"/>
      <c r="SO70" s="1"/>
      <c r="SP70" s="1"/>
      <c r="SQ70" s="1"/>
      <c r="SR70" s="1"/>
      <c r="SS70" s="1"/>
      <c r="ST70" s="1"/>
      <c r="SU70" s="1"/>
      <c r="SV70" s="1"/>
      <c r="SW70" s="1"/>
      <c r="SX70" s="1"/>
      <c r="SY70" s="1"/>
      <c r="SZ70" s="1"/>
      <c r="TA70" s="1"/>
      <c r="TB70" s="1"/>
      <c r="TC70" s="1"/>
      <c r="TD70" s="1"/>
      <c r="TE70" s="1"/>
      <c r="TF70" s="1"/>
      <c r="TG70" s="1"/>
      <c r="TH70" s="1"/>
      <c r="TI70" s="1"/>
      <c r="TJ70" s="1"/>
      <c r="TK70" s="1"/>
      <c r="TL70" s="1"/>
      <c r="TM70" s="1"/>
      <c r="TN70" s="1"/>
      <c r="TO70" s="1"/>
      <c r="TP70" s="1"/>
      <c r="TQ70" s="1"/>
      <c r="TR70" s="1"/>
      <c r="TS70" s="1"/>
      <c r="TT70" s="1"/>
      <c r="TU70" s="1"/>
      <c r="TV70" s="1"/>
      <c r="TW70" s="1"/>
      <c r="TX70" s="1"/>
      <c r="TY70" s="1"/>
      <c r="TZ70" s="1"/>
      <c r="UA70" s="1"/>
      <c r="UB70" s="1"/>
      <c r="UC70" s="1"/>
      <c r="UD70" s="1"/>
      <c r="UE70" s="1"/>
      <c r="UF70" s="1"/>
      <c r="UG70" s="1"/>
      <c r="UH70" s="1"/>
      <c r="UI70" s="1"/>
      <c r="UJ70" s="1"/>
      <c r="UK70" s="1"/>
      <c r="UL70" s="1"/>
      <c r="UM70" s="1"/>
      <c r="UN70" s="1"/>
      <c r="UO70" s="1"/>
      <c r="UP70" s="1"/>
      <c r="UQ70" s="1"/>
      <c r="UR70" s="1"/>
      <c r="US70" s="1"/>
      <c r="UT70" s="1"/>
      <c r="UU70" s="1"/>
      <c r="UV70" s="1"/>
      <c r="UW70" s="1"/>
      <c r="UX70" s="1"/>
      <c r="UY70" s="1"/>
      <c r="UZ70" s="1"/>
      <c r="VA70" s="1"/>
      <c r="VB70" s="1"/>
      <c r="VC70" s="1"/>
      <c r="VD70" s="1"/>
      <c r="VE70" s="1"/>
      <c r="VF70" s="1"/>
      <c r="VG70" s="1"/>
      <c r="VH70" s="1"/>
      <c r="VI70" s="1"/>
      <c r="VJ70" s="1"/>
      <c r="VK70" s="1"/>
      <c r="VL70" s="1"/>
      <c r="VM70" s="1"/>
      <c r="VN70" s="1"/>
      <c r="VO70" s="1"/>
      <c r="VP70" s="1"/>
      <c r="VQ70" s="1"/>
      <c r="VR70" s="1"/>
      <c r="VS70" s="1"/>
      <c r="VT70" s="1"/>
      <c r="VU70" s="1"/>
      <c r="VV70" s="1"/>
      <c r="VW70" s="1"/>
      <c r="VX70" s="1"/>
      <c r="VY70" s="1"/>
      <c r="VZ70" s="1"/>
      <c r="WA70" s="1"/>
      <c r="WB70" s="1"/>
      <c r="WC70" s="1"/>
      <c r="WD70" s="1"/>
      <c r="WE70" s="1"/>
      <c r="WF70" s="1"/>
      <c r="WG70" s="1"/>
      <c r="WH70" s="1"/>
      <c r="WI70" s="1"/>
      <c r="WJ70" s="1"/>
      <c r="WK70" s="1"/>
      <c r="WL70" s="1"/>
      <c r="WM70" s="1"/>
      <c r="WN70" s="1"/>
      <c r="WO70" s="1"/>
      <c r="WP70" s="1"/>
      <c r="WQ70" s="1"/>
      <c r="WR70" s="1"/>
      <c r="WS70" s="1"/>
      <c r="WT70" s="1"/>
      <c r="WU70" s="1"/>
      <c r="WV70" s="1"/>
      <c r="WW70" s="1"/>
      <c r="WX70" s="1"/>
      <c r="WY70" s="1"/>
      <c r="WZ70" s="1"/>
      <c r="XA70" s="1"/>
      <c r="XB70" s="1"/>
      <c r="XC70" s="1"/>
      <c r="XD70" s="1"/>
      <c r="XE70" s="1"/>
      <c r="XF70" s="1"/>
      <c r="XG70" s="1"/>
      <c r="XH70" s="1"/>
      <c r="XI70" s="1"/>
      <c r="XJ70" s="1"/>
      <c r="XK70" s="1"/>
      <c r="XL70" s="1"/>
      <c r="XM70" s="1"/>
      <c r="XN70" s="1"/>
      <c r="XO70" s="1"/>
      <c r="XP70" s="1"/>
      <c r="XQ70" s="1"/>
      <c r="XR70" s="1"/>
      <c r="XS70" s="1"/>
      <c r="XT70" s="1"/>
      <c r="XU70" s="1"/>
      <c r="XV70" s="1"/>
      <c r="XW70" s="1"/>
      <c r="XX70" s="1"/>
      <c r="XY70" s="1"/>
      <c r="XZ70" s="1"/>
      <c r="YA70" s="1"/>
      <c r="YB70" s="1"/>
      <c r="YC70" s="1"/>
      <c r="YD70" s="1"/>
      <c r="YE70" s="1"/>
      <c r="YF70" s="1"/>
      <c r="YG70" s="1"/>
      <c r="YH70" s="1"/>
      <c r="YI70" s="1"/>
      <c r="YJ70" s="1"/>
      <c r="YK70" s="1"/>
      <c r="YL70" s="1"/>
      <c r="YM70" s="1"/>
      <c r="YN70" s="1"/>
      <c r="YO70" s="1"/>
      <c r="YP70" s="1"/>
      <c r="YQ70" s="1"/>
      <c r="YR70" s="1"/>
      <c r="YS70" s="1"/>
      <c r="YT70" s="1"/>
      <c r="YU70" s="1"/>
      <c r="YV70" s="1"/>
      <c r="YW70" s="1"/>
      <c r="YX70" s="1"/>
      <c r="YY70" s="1"/>
      <c r="YZ70" s="1"/>
      <c r="ZA70" s="1"/>
      <c r="ZB70" s="1"/>
      <c r="ZC70" s="1"/>
      <c r="ZD70" s="1"/>
      <c r="ZE70" s="1"/>
      <c r="ZF70" s="1"/>
      <c r="ZG70" s="1"/>
      <c r="ZH70" s="1"/>
      <c r="ZI70" s="1"/>
      <c r="ZJ70" s="1"/>
      <c r="ZK70" s="1"/>
      <c r="ZL70" s="1"/>
      <c r="ZM70" s="1"/>
      <c r="ZN70" s="1"/>
      <c r="ZO70" s="1"/>
      <c r="ZP70" s="1"/>
      <c r="ZQ70" s="1"/>
      <c r="ZR70" s="1"/>
      <c r="ZS70" s="1"/>
      <c r="ZT70" s="1"/>
      <c r="ZU70" s="1"/>
      <c r="ZV70" s="1"/>
      <c r="ZW70" s="1"/>
      <c r="ZX70" s="1"/>
      <c r="ZY70" s="1"/>
      <c r="ZZ70" s="1"/>
      <c r="AAA70" s="1"/>
      <c r="AAB70" s="1"/>
      <c r="AAC70" s="1"/>
      <c r="AAD70" s="1"/>
      <c r="AAE70" s="1"/>
      <c r="AAF70" s="1"/>
      <c r="AAG70" s="1"/>
      <c r="AAH70" s="1"/>
      <c r="AAI70" s="1"/>
      <c r="AAJ70" s="1"/>
      <c r="AAK70" s="1"/>
      <c r="AAL70" s="1"/>
      <c r="AAM70" s="1"/>
      <c r="AAN70" s="1"/>
      <c r="AAO70" s="1"/>
      <c r="AAP70" s="1"/>
      <c r="AAQ70" s="1"/>
      <c r="AAR70" s="1"/>
      <c r="AAS70" s="1"/>
      <c r="AAT70" s="1"/>
      <c r="AAU70" s="1"/>
      <c r="AAV70" s="1"/>
      <c r="AAW70" s="1"/>
      <c r="AAX70" s="1"/>
      <c r="AAY70" s="1"/>
      <c r="AAZ70" s="1"/>
      <c r="ABA70" s="1"/>
      <c r="ABB70" s="1"/>
      <c r="ABC70" s="1"/>
      <c r="ABD70" s="1"/>
      <c r="ABE70" s="1"/>
      <c r="ABF70" s="1"/>
      <c r="ABG70" s="1"/>
      <c r="ABH70" s="1"/>
      <c r="ABI70" s="1"/>
      <c r="ABJ70" s="1"/>
      <c r="ABK70" s="1"/>
      <c r="ABL70" s="1"/>
      <c r="ABM70" s="1"/>
      <c r="ABN70" s="1"/>
      <c r="ABO70" s="1"/>
      <c r="ABP70" s="1"/>
      <c r="ABQ70" s="1"/>
      <c r="ABR70" s="1"/>
      <c r="ABS70" s="1"/>
      <c r="ABT70" s="1"/>
      <c r="ABU70" s="1"/>
      <c r="ABV70" s="1"/>
      <c r="ABW70" s="1"/>
      <c r="ABX70" s="1"/>
      <c r="ABY70" s="1"/>
      <c r="ABZ70" s="1"/>
      <c r="ACA70" s="1"/>
      <c r="ACB70" s="1"/>
      <c r="ACC70" s="1"/>
      <c r="ACD70" s="1"/>
      <c r="ACE70" s="1"/>
      <c r="ACF70" s="1"/>
      <c r="ACG70" s="1"/>
      <c r="ACH70" s="1"/>
      <c r="ACI70" s="1"/>
      <c r="ACJ70" s="1"/>
      <c r="ACK70" s="1"/>
      <c r="ACL70" s="1"/>
      <c r="ACM70" s="1"/>
      <c r="ACN70" s="1"/>
      <c r="ACO70" s="1"/>
      <c r="ACP70" s="1"/>
      <c r="ACQ70" s="1"/>
      <c r="ACR70" s="1"/>
      <c r="ACS70" s="1"/>
      <c r="ACT70" s="1"/>
      <c r="ACU70" s="1"/>
      <c r="ACV70" s="1"/>
      <c r="ACW70" s="1"/>
      <c r="ACX70" s="1"/>
      <c r="ACY70" s="1"/>
      <c r="ACZ70" s="1"/>
      <c r="ADA70" s="1"/>
      <c r="ADB70" s="1"/>
      <c r="ADC70" s="1"/>
      <c r="ADD70" s="1"/>
      <c r="ADE70" s="1"/>
      <c r="ADF70" s="1"/>
      <c r="ADG70" s="1"/>
      <c r="ADH70" s="1"/>
      <c r="ADI70" s="1"/>
      <c r="ADJ70" s="1"/>
      <c r="ADK70" s="1"/>
      <c r="ADL70" s="1"/>
      <c r="ADM70" s="1"/>
      <c r="ADN70" s="1"/>
      <c r="ADO70" s="1"/>
      <c r="ADP70" s="1"/>
      <c r="ADQ70" s="1"/>
      <c r="ADR70" s="1"/>
      <c r="ADS70" s="1"/>
      <c r="ADT70" s="1"/>
      <c r="ADU70" s="1"/>
      <c r="ADV70" s="1"/>
      <c r="ADW70" s="1"/>
      <c r="ADX70" s="1"/>
      <c r="ADY70" s="1"/>
      <c r="ADZ70" s="1"/>
      <c r="AEA70" s="1"/>
      <c r="AEB70" s="1"/>
      <c r="AEC70" s="1"/>
      <c r="AED70" s="1"/>
      <c r="AEE70" s="1"/>
      <c r="AEF70" s="1"/>
      <c r="AEG70" s="1"/>
      <c r="AEH70" s="1"/>
      <c r="AEI70" s="1"/>
      <c r="AEJ70" s="1"/>
      <c r="AEK70" s="1"/>
      <c r="AEL70" s="1"/>
      <c r="AEM70" s="1"/>
      <c r="AEN70" s="1"/>
      <c r="AEO70" s="1"/>
      <c r="AEP70" s="1"/>
      <c r="AEQ70" s="1"/>
      <c r="AER70" s="1"/>
      <c r="AES70" s="1"/>
      <c r="AET70" s="1"/>
      <c r="AEU70" s="1"/>
      <c r="AEV70" s="1"/>
      <c r="AEW70" s="1"/>
      <c r="AEX70" s="1"/>
      <c r="AEY70" s="1"/>
      <c r="AEZ70" s="1"/>
      <c r="AFA70" s="1"/>
      <c r="AFB70" s="1"/>
      <c r="AFC70" s="1"/>
      <c r="AFD70" s="1"/>
      <c r="AFE70" s="1"/>
      <c r="AFF70" s="1"/>
      <c r="AFG70" s="1"/>
      <c r="AFH70" s="1"/>
      <c r="AFI70" s="1"/>
      <c r="AFJ70" s="1"/>
      <c r="AFK70" s="1"/>
      <c r="AFL70" s="1"/>
      <c r="AFM70" s="1"/>
      <c r="AFN70" s="1"/>
      <c r="AFO70" s="1"/>
      <c r="AFP70" s="1"/>
      <c r="AFQ70" s="1"/>
      <c r="AFR70" s="1"/>
      <c r="AFS70" s="1"/>
      <c r="AFT70" s="1"/>
      <c r="AFU70" s="1"/>
      <c r="AFV70" s="1"/>
      <c r="AFW70" s="1"/>
      <c r="AFX70" s="1"/>
      <c r="AFY70" s="1"/>
      <c r="AFZ70" s="1"/>
      <c r="AGA70" s="1"/>
      <c r="AGB70" s="1"/>
      <c r="AGC70" s="1"/>
      <c r="AGD70" s="1"/>
      <c r="AGE70" s="1"/>
      <c r="AGF70" s="1"/>
      <c r="AGG70" s="1"/>
      <c r="AGH70" s="1"/>
      <c r="AGI70" s="1"/>
      <c r="AGJ70" s="1"/>
      <c r="AGK70" s="1"/>
      <c r="AGL70" s="1"/>
      <c r="AGM70" s="1"/>
      <c r="AGN70" s="1"/>
      <c r="AGO70" s="1"/>
      <c r="AGP70" s="1"/>
      <c r="AGQ70" s="1"/>
      <c r="AGR70" s="1"/>
      <c r="AGS70" s="1"/>
      <c r="AGT70" s="1"/>
      <c r="AGU70" s="1"/>
      <c r="AGV70" s="1"/>
      <c r="AGW70" s="1"/>
      <c r="AGX70" s="1"/>
      <c r="AGY70" s="1"/>
      <c r="AGZ70" s="1"/>
      <c r="AHA70" s="1"/>
      <c r="AHB70" s="1"/>
      <c r="AHC70" s="1"/>
      <c r="AHD70" s="1"/>
      <c r="AHE70" s="1"/>
      <c r="AHF70" s="1"/>
      <c r="AHG70" s="1"/>
      <c r="AHH70" s="1"/>
      <c r="AHI70" s="1"/>
      <c r="AHJ70" s="1"/>
      <c r="AHK70" s="1"/>
      <c r="AHL70" s="1"/>
      <c r="AHM70" s="1"/>
      <c r="AHN70" s="1"/>
      <c r="AHO70" s="1"/>
      <c r="AHP70" s="1"/>
      <c r="AHQ70" s="1"/>
      <c r="AHR70" s="1"/>
      <c r="AHS70" s="1"/>
      <c r="AHT70" s="1"/>
      <c r="AHU70" s="1"/>
      <c r="AHV70" s="1"/>
      <c r="AHW70" s="1"/>
      <c r="AHX70" s="1"/>
      <c r="AHY70" s="1"/>
      <c r="AHZ70" s="1"/>
      <c r="AIA70" s="1"/>
      <c r="AIB70" s="1"/>
      <c r="AIC70" s="1"/>
      <c r="AID70" s="1"/>
      <c r="AIE70" s="1"/>
      <c r="AIF70" s="1"/>
      <c r="AIG70" s="1"/>
      <c r="AIH70" s="1"/>
      <c r="AII70" s="1"/>
      <c r="AIJ70" s="1"/>
      <c r="AIK70" s="1"/>
      <c r="AIL70" s="1"/>
      <c r="AIM70" s="1"/>
      <c r="AIN70" s="1"/>
      <c r="AIO70" s="1"/>
      <c r="AIP70" s="1"/>
      <c r="AIQ70" s="1"/>
      <c r="AIR70" s="1"/>
      <c r="AIS70" s="1"/>
      <c r="AIT70" s="1"/>
      <c r="AIU70" s="1"/>
      <c r="AIV70" s="1"/>
      <c r="AIW70" s="1"/>
      <c r="AIX70" s="1"/>
      <c r="AIY70" s="1"/>
      <c r="AIZ70" s="1"/>
      <c r="AJA70" s="1"/>
      <c r="AJB70" s="1"/>
      <c r="AJC70" s="1"/>
      <c r="AJD70" s="1"/>
      <c r="AJE70" s="1"/>
      <c r="AJF70" s="1"/>
      <c r="AJG70" s="1"/>
      <c r="AJH70" s="1"/>
      <c r="AJI70" s="1"/>
      <c r="AJJ70" s="1"/>
      <c r="AJK70" s="1"/>
      <c r="AJL70" s="1"/>
      <c r="AJM70" s="1"/>
      <c r="AJN70" s="1"/>
      <c r="AJO70" s="1"/>
      <c r="AJP70" s="1"/>
      <c r="AJQ70" s="1"/>
      <c r="AJR70" s="1"/>
      <c r="AJS70" s="1"/>
      <c r="AJT70" s="1"/>
      <c r="AJU70" s="1"/>
      <c r="AJV70" s="1"/>
      <c r="AJW70" s="1"/>
      <c r="AJX70" s="1"/>
      <c r="AJY70" s="1"/>
      <c r="AJZ70" s="1"/>
      <c r="AKA70" s="1"/>
      <c r="AKB70" s="1"/>
      <c r="AKC70" s="1"/>
      <c r="AKD70" s="1"/>
      <c r="AKE70" s="1"/>
      <c r="AKF70" s="1"/>
      <c r="AKG70" s="1"/>
      <c r="AKH70" s="1"/>
      <c r="AKI70" s="1"/>
      <c r="AKJ70" s="1"/>
      <c r="AKK70" s="1"/>
      <c r="AKL70" s="1"/>
      <c r="AKM70" s="1"/>
      <c r="AKN70" s="1"/>
      <c r="AKO70" s="1"/>
      <c r="AKP70" s="1"/>
      <c r="AKQ70" s="1"/>
      <c r="AKR70" s="1"/>
      <c r="AKS70" s="1"/>
      <c r="AKT70" s="1"/>
      <c r="AKU70" s="1"/>
      <c r="AKV70" s="1"/>
      <c r="AKW70" s="1"/>
      <c r="AKX70" s="1"/>
      <c r="AKY70" s="1"/>
      <c r="AKZ70" s="1"/>
      <c r="ALA70" s="1"/>
      <c r="ALB70" s="1"/>
      <c r="ALC70" s="1"/>
      <c r="ALD70" s="1"/>
      <c r="ALE70" s="1"/>
      <c r="ALF70" s="1"/>
      <c r="ALG70" s="1"/>
      <c r="ALH70" s="1"/>
      <c r="ALI70" s="1"/>
      <c r="ALJ70" s="1"/>
      <c r="ALK70" s="1"/>
      <c r="ALL70" s="1"/>
      <c r="ALM70" s="1"/>
      <c r="ALN70" s="1"/>
      <c r="ALO70" s="1"/>
      <c r="ALP70" s="1"/>
      <c r="ALQ70" s="1"/>
      <c r="ALR70" s="1"/>
      <c r="ALS70" s="1"/>
      <c r="ALT70" s="1"/>
      <c r="ALU70" s="1"/>
      <c r="ALV70" s="1"/>
      <c r="ALW70" s="1"/>
      <c r="ALX70" s="1"/>
      <c r="ALY70" s="1"/>
      <c r="ALZ70" s="1"/>
      <c r="AMA70" s="1"/>
      <c r="AMB70" s="1"/>
      <c r="AMC70" s="1"/>
      <c r="AMD70" s="1"/>
      <c r="AME70" s="1"/>
      <c r="AMF70" s="1"/>
      <c r="AMG70" s="1"/>
      <c r="AMH70" s="1"/>
      <c r="AMI70" s="1"/>
      <c r="AMJ70" s="1"/>
    </row>
    <row r="71" spans="1:1024" ht="24" x14ac:dyDescent="0.2">
      <c r="A71" s="1"/>
      <c r="B71" s="152"/>
      <c r="C71" s="20" t="s">
        <v>60</v>
      </c>
      <c r="D71" s="32" t="s">
        <v>61</v>
      </c>
      <c r="E71" s="197">
        <f>Ponuda!E82</f>
        <v>0</v>
      </c>
      <c r="F71" s="39"/>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c r="IX71" s="1"/>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c r="KD71" s="1"/>
      <c r="KE71" s="1"/>
      <c r="KF71" s="1"/>
      <c r="KG71" s="1"/>
      <c r="KH71" s="1"/>
      <c r="KI71" s="1"/>
      <c r="KJ71" s="1"/>
      <c r="KK71" s="1"/>
      <c r="KL71" s="1"/>
      <c r="KM71" s="1"/>
      <c r="KN71" s="1"/>
      <c r="KO71" s="1"/>
      <c r="KP71" s="1"/>
      <c r="KQ71" s="1"/>
      <c r="KR71" s="1"/>
      <c r="KS71" s="1"/>
      <c r="KT71" s="1"/>
      <c r="KU71" s="1"/>
      <c r="KV71" s="1"/>
      <c r="KW71" s="1"/>
      <c r="KX71" s="1"/>
      <c r="KY71" s="1"/>
      <c r="KZ71" s="1"/>
      <c r="LA71" s="1"/>
      <c r="LB71" s="1"/>
      <c r="LC71" s="1"/>
      <c r="LD71" s="1"/>
      <c r="LE71" s="1"/>
      <c r="LF71" s="1"/>
      <c r="LG71" s="1"/>
      <c r="LH71" s="1"/>
      <c r="LI71" s="1"/>
      <c r="LJ71" s="1"/>
      <c r="LK71" s="1"/>
      <c r="LL71" s="1"/>
      <c r="LM71" s="1"/>
      <c r="LN71" s="1"/>
      <c r="LO71" s="1"/>
      <c r="LP71" s="1"/>
      <c r="LQ71" s="1"/>
      <c r="LR71" s="1"/>
      <c r="LS71" s="1"/>
      <c r="LT71" s="1"/>
      <c r="LU71" s="1"/>
      <c r="LV71" s="1"/>
      <c r="LW71" s="1"/>
      <c r="LX71" s="1"/>
      <c r="LY71" s="1"/>
      <c r="LZ71" s="1"/>
      <c r="MA71" s="1"/>
      <c r="MB71" s="1"/>
      <c r="MC71" s="1"/>
      <c r="MD71" s="1"/>
      <c r="ME71" s="1"/>
      <c r="MF71" s="1"/>
      <c r="MG71" s="1"/>
      <c r="MH71" s="1"/>
      <c r="MI71" s="1"/>
      <c r="MJ71" s="1"/>
      <c r="MK71" s="1"/>
      <c r="ML71" s="1"/>
      <c r="MM71" s="1"/>
      <c r="MN71" s="1"/>
      <c r="MO71" s="1"/>
      <c r="MP71" s="1"/>
      <c r="MQ71" s="1"/>
      <c r="MR71" s="1"/>
      <c r="MS71" s="1"/>
      <c r="MT71" s="1"/>
      <c r="MU71" s="1"/>
      <c r="MV71" s="1"/>
      <c r="MW71" s="1"/>
      <c r="MX71" s="1"/>
      <c r="MY71" s="1"/>
      <c r="MZ71" s="1"/>
      <c r="NA71" s="1"/>
      <c r="NB71" s="1"/>
      <c r="NC71" s="1"/>
      <c r="ND71" s="1"/>
      <c r="NE71" s="1"/>
      <c r="NF71" s="1"/>
      <c r="NG71" s="1"/>
      <c r="NH71" s="1"/>
      <c r="NI71" s="1"/>
      <c r="NJ71" s="1"/>
      <c r="NK71" s="1"/>
      <c r="NL71" s="1"/>
      <c r="NM71" s="1"/>
      <c r="NN71" s="1"/>
      <c r="NO71" s="1"/>
      <c r="NP71" s="1"/>
      <c r="NQ71" s="1"/>
      <c r="NR71" s="1"/>
      <c r="NS71" s="1"/>
      <c r="NT71" s="1"/>
      <c r="NU71" s="1"/>
      <c r="NV71" s="1"/>
      <c r="NW71" s="1"/>
      <c r="NX71" s="1"/>
      <c r="NY71" s="1"/>
      <c r="NZ71" s="1"/>
      <c r="OA71" s="1"/>
      <c r="OB71" s="1"/>
      <c r="OC71" s="1"/>
      <c r="OD71" s="1"/>
      <c r="OE71" s="1"/>
      <c r="OF71" s="1"/>
      <c r="OG71" s="1"/>
      <c r="OH71" s="1"/>
      <c r="OI71" s="1"/>
      <c r="OJ71" s="1"/>
      <c r="OK71" s="1"/>
      <c r="OL71" s="1"/>
      <c r="OM71" s="1"/>
      <c r="ON71" s="1"/>
      <c r="OO71" s="1"/>
      <c r="OP71" s="1"/>
      <c r="OQ71" s="1"/>
      <c r="OR71" s="1"/>
      <c r="OS71" s="1"/>
      <c r="OT71" s="1"/>
      <c r="OU71" s="1"/>
      <c r="OV71" s="1"/>
      <c r="OW71" s="1"/>
      <c r="OX71" s="1"/>
      <c r="OY71" s="1"/>
      <c r="OZ71" s="1"/>
      <c r="PA71" s="1"/>
      <c r="PB71" s="1"/>
      <c r="PC71" s="1"/>
      <c r="PD71" s="1"/>
      <c r="PE71" s="1"/>
      <c r="PF71" s="1"/>
      <c r="PG71" s="1"/>
      <c r="PH71" s="1"/>
      <c r="PI71" s="1"/>
      <c r="PJ71" s="1"/>
      <c r="PK71" s="1"/>
      <c r="PL71" s="1"/>
      <c r="PM71" s="1"/>
      <c r="PN71" s="1"/>
      <c r="PO71" s="1"/>
      <c r="PP71" s="1"/>
      <c r="PQ71" s="1"/>
      <c r="PR71" s="1"/>
      <c r="PS71" s="1"/>
      <c r="PT71" s="1"/>
      <c r="PU71" s="1"/>
      <c r="PV71" s="1"/>
      <c r="PW71" s="1"/>
      <c r="PX71" s="1"/>
      <c r="PY71" s="1"/>
      <c r="PZ71" s="1"/>
      <c r="QA71" s="1"/>
      <c r="QB71" s="1"/>
      <c r="QC71" s="1"/>
      <c r="QD71" s="1"/>
      <c r="QE71" s="1"/>
      <c r="QF71" s="1"/>
      <c r="QG71" s="1"/>
      <c r="QH71" s="1"/>
      <c r="QI71" s="1"/>
      <c r="QJ71" s="1"/>
      <c r="QK71" s="1"/>
      <c r="QL71" s="1"/>
      <c r="QM71" s="1"/>
      <c r="QN71" s="1"/>
      <c r="QO71" s="1"/>
      <c r="QP71" s="1"/>
      <c r="QQ71" s="1"/>
      <c r="QR71" s="1"/>
      <c r="QS71" s="1"/>
      <c r="QT71" s="1"/>
      <c r="QU71" s="1"/>
      <c r="QV71" s="1"/>
      <c r="QW71" s="1"/>
      <c r="QX71" s="1"/>
      <c r="QY71" s="1"/>
      <c r="QZ71" s="1"/>
      <c r="RA71" s="1"/>
      <c r="RB71" s="1"/>
      <c r="RC71" s="1"/>
      <c r="RD71" s="1"/>
      <c r="RE71" s="1"/>
      <c r="RF71" s="1"/>
      <c r="RG71" s="1"/>
      <c r="RH71" s="1"/>
      <c r="RI71" s="1"/>
      <c r="RJ71" s="1"/>
      <c r="RK71" s="1"/>
      <c r="RL71" s="1"/>
      <c r="RM71" s="1"/>
      <c r="RN71" s="1"/>
      <c r="RO71" s="1"/>
      <c r="RP71" s="1"/>
      <c r="RQ71" s="1"/>
      <c r="RR71" s="1"/>
      <c r="RS71" s="1"/>
      <c r="RT71" s="1"/>
      <c r="RU71" s="1"/>
      <c r="RV71" s="1"/>
      <c r="RW71" s="1"/>
      <c r="RX71" s="1"/>
      <c r="RY71" s="1"/>
      <c r="RZ71" s="1"/>
      <c r="SA71" s="1"/>
      <c r="SB71" s="1"/>
      <c r="SC71" s="1"/>
      <c r="SD71" s="1"/>
      <c r="SE71" s="1"/>
      <c r="SF71" s="1"/>
      <c r="SG71" s="1"/>
      <c r="SH71" s="1"/>
      <c r="SI71" s="1"/>
      <c r="SJ71" s="1"/>
      <c r="SK71" s="1"/>
      <c r="SL71" s="1"/>
      <c r="SM71" s="1"/>
      <c r="SN71" s="1"/>
      <c r="SO71" s="1"/>
      <c r="SP71" s="1"/>
      <c r="SQ71" s="1"/>
      <c r="SR71" s="1"/>
      <c r="SS71" s="1"/>
      <c r="ST71" s="1"/>
      <c r="SU71" s="1"/>
      <c r="SV71" s="1"/>
      <c r="SW71" s="1"/>
      <c r="SX71" s="1"/>
      <c r="SY71" s="1"/>
      <c r="SZ71" s="1"/>
      <c r="TA71" s="1"/>
      <c r="TB71" s="1"/>
      <c r="TC71" s="1"/>
      <c r="TD71" s="1"/>
      <c r="TE71" s="1"/>
      <c r="TF71" s="1"/>
      <c r="TG71" s="1"/>
      <c r="TH71" s="1"/>
      <c r="TI71" s="1"/>
      <c r="TJ71" s="1"/>
      <c r="TK71" s="1"/>
      <c r="TL71" s="1"/>
      <c r="TM71" s="1"/>
      <c r="TN71" s="1"/>
      <c r="TO71" s="1"/>
      <c r="TP71" s="1"/>
      <c r="TQ71" s="1"/>
      <c r="TR71" s="1"/>
      <c r="TS71" s="1"/>
      <c r="TT71" s="1"/>
      <c r="TU71" s="1"/>
      <c r="TV71" s="1"/>
      <c r="TW71" s="1"/>
      <c r="TX71" s="1"/>
      <c r="TY71" s="1"/>
      <c r="TZ71" s="1"/>
      <c r="UA71" s="1"/>
      <c r="UB71" s="1"/>
      <c r="UC71" s="1"/>
      <c r="UD71" s="1"/>
      <c r="UE71" s="1"/>
      <c r="UF71" s="1"/>
      <c r="UG71" s="1"/>
      <c r="UH71" s="1"/>
      <c r="UI71" s="1"/>
      <c r="UJ71" s="1"/>
      <c r="UK71" s="1"/>
      <c r="UL71" s="1"/>
      <c r="UM71" s="1"/>
      <c r="UN71" s="1"/>
      <c r="UO71" s="1"/>
      <c r="UP71" s="1"/>
      <c r="UQ71" s="1"/>
      <c r="UR71" s="1"/>
      <c r="US71" s="1"/>
      <c r="UT71" s="1"/>
      <c r="UU71" s="1"/>
      <c r="UV71" s="1"/>
      <c r="UW71" s="1"/>
      <c r="UX71" s="1"/>
      <c r="UY71" s="1"/>
      <c r="UZ71" s="1"/>
      <c r="VA71" s="1"/>
      <c r="VB71" s="1"/>
      <c r="VC71" s="1"/>
      <c r="VD71" s="1"/>
      <c r="VE71" s="1"/>
      <c r="VF71" s="1"/>
      <c r="VG71" s="1"/>
      <c r="VH71" s="1"/>
      <c r="VI71" s="1"/>
      <c r="VJ71" s="1"/>
      <c r="VK71" s="1"/>
      <c r="VL71" s="1"/>
      <c r="VM71" s="1"/>
      <c r="VN71" s="1"/>
      <c r="VO71" s="1"/>
      <c r="VP71" s="1"/>
      <c r="VQ71" s="1"/>
      <c r="VR71" s="1"/>
      <c r="VS71" s="1"/>
      <c r="VT71" s="1"/>
      <c r="VU71" s="1"/>
      <c r="VV71" s="1"/>
      <c r="VW71" s="1"/>
      <c r="VX71" s="1"/>
      <c r="VY71" s="1"/>
      <c r="VZ71" s="1"/>
      <c r="WA71" s="1"/>
      <c r="WB71" s="1"/>
      <c r="WC71" s="1"/>
      <c r="WD71" s="1"/>
      <c r="WE71" s="1"/>
      <c r="WF71" s="1"/>
      <c r="WG71" s="1"/>
      <c r="WH71" s="1"/>
      <c r="WI71" s="1"/>
      <c r="WJ71" s="1"/>
      <c r="WK71" s="1"/>
      <c r="WL71" s="1"/>
      <c r="WM71" s="1"/>
      <c r="WN71" s="1"/>
      <c r="WO71" s="1"/>
      <c r="WP71" s="1"/>
      <c r="WQ71" s="1"/>
      <c r="WR71" s="1"/>
      <c r="WS71" s="1"/>
      <c r="WT71" s="1"/>
      <c r="WU71" s="1"/>
      <c r="WV71" s="1"/>
      <c r="WW71" s="1"/>
      <c r="WX71" s="1"/>
      <c r="WY71" s="1"/>
      <c r="WZ71" s="1"/>
      <c r="XA71" s="1"/>
      <c r="XB71" s="1"/>
      <c r="XC71" s="1"/>
      <c r="XD71" s="1"/>
      <c r="XE71" s="1"/>
      <c r="XF71" s="1"/>
      <c r="XG71" s="1"/>
      <c r="XH71" s="1"/>
      <c r="XI71" s="1"/>
      <c r="XJ71" s="1"/>
      <c r="XK71" s="1"/>
      <c r="XL71" s="1"/>
      <c r="XM71" s="1"/>
      <c r="XN71" s="1"/>
      <c r="XO71" s="1"/>
      <c r="XP71" s="1"/>
      <c r="XQ71" s="1"/>
      <c r="XR71" s="1"/>
      <c r="XS71" s="1"/>
      <c r="XT71" s="1"/>
      <c r="XU71" s="1"/>
      <c r="XV71" s="1"/>
      <c r="XW71" s="1"/>
      <c r="XX71" s="1"/>
      <c r="XY71" s="1"/>
      <c r="XZ71" s="1"/>
      <c r="YA71" s="1"/>
      <c r="YB71" s="1"/>
      <c r="YC71" s="1"/>
      <c r="YD71" s="1"/>
      <c r="YE71" s="1"/>
      <c r="YF71" s="1"/>
      <c r="YG71" s="1"/>
      <c r="YH71" s="1"/>
      <c r="YI71" s="1"/>
      <c r="YJ71" s="1"/>
      <c r="YK71" s="1"/>
      <c r="YL71" s="1"/>
      <c r="YM71" s="1"/>
      <c r="YN71" s="1"/>
      <c r="YO71" s="1"/>
      <c r="YP71" s="1"/>
      <c r="YQ71" s="1"/>
      <c r="YR71" s="1"/>
      <c r="YS71" s="1"/>
      <c r="YT71" s="1"/>
      <c r="YU71" s="1"/>
      <c r="YV71" s="1"/>
      <c r="YW71" s="1"/>
      <c r="YX71" s="1"/>
      <c r="YY71" s="1"/>
      <c r="YZ71" s="1"/>
      <c r="ZA71" s="1"/>
      <c r="ZB71" s="1"/>
      <c r="ZC71" s="1"/>
      <c r="ZD71" s="1"/>
      <c r="ZE71" s="1"/>
      <c r="ZF71" s="1"/>
      <c r="ZG71" s="1"/>
      <c r="ZH71" s="1"/>
      <c r="ZI71" s="1"/>
      <c r="ZJ71" s="1"/>
      <c r="ZK71" s="1"/>
      <c r="ZL71" s="1"/>
      <c r="ZM71" s="1"/>
      <c r="ZN71" s="1"/>
      <c r="ZO71" s="1"/>
      <c r="ZP71" s="1"/>
      <c r="ZQ71" s="1"/>
      <c r="ZR71" s="1"/>
      <c r="ZS71" s="1"/>
      <c r="ZT71" s="1"/>
      <c r="ZU71" s="1"/>
      <c r="ZV71" s="1"/>
      <c r="ZW71" s="1"/>
      <c r="ZX71" s="1"/>
      <c r="ZY71" s="1"/>
      <c r="ZZ71" s="1"/>
      <c r="AAA71" s="1"/>
      <c r="AAB71" s="1"/>
      <c r="AAC71" s="1"/>
      <c r="AAD71" s="1"/>
      <c r="AAE71" s="1"/>
      <c r="AAF71" s="1"/>
      <c r="AAG71" s="1"/>
      <c r="AAH71" s="1"/>
      <c r="AAI71" s="1"/>
      <c r="AAJ71" s="1"/>
      <c r="AAK71" s="1"/>
      <c r="AAL71" s="1"/>
      <c r="AAM71" s="1"/>
      <c r="AAN71" s="1"/>
      <c r="AAO71" s="1"/>
      <c r="AAP71" s="1"/>
      <c r="AAQ71" s="1"/>
      <c r="AAR71" s="1"/>
      <c r="AAS71" s="1"/>
      <c r="AAT71" s="1"/>
      <c r="AAU71" s="1"/>
      <c r="AAV71" s="1"/>
      <c r="AAW71" s="1"/>
      <c r="AAX71" s="1"/>
      <c r="AAY71" s="1"/>
      <c r="AAZ71" s="1"/>
      <c r="ABA71" s="1"/>
      <c r="ABB71" s="1"/>
      <c r="ABC71" s="1"/>
      <c r="ABD71" s="1"/>
      <c r="ABE71" s="1"/>
      <c r="ABF71" s="1"/>
      <c r="ABG71" s="1"/>
      <c r="ABH71" s="1"/>
      <c r="ABI71" s="1"/>
      <c r="ABJ71" s="1"/>
      <c r="ABK71" s="1"/>
      <c r="ABL71" s="1"/>
      <c r="ABM71" s="1"/>
      <c r="ABN71" s="1"/>
      <c r="ABO71" s="1"/>
      <c r="ABP71" s="1"/>
      <c r="ABQ71" s="1"/>
      <c r="ABR71" s="1"/>
      <c r="ABS71" s="1"/>
      <c r="ABT71" s="1"/>
      <c r="ABU71" s="1"/>
      <c r="ABV71" s="1"/>
      <c r="ABW71" s="1"/>
      <c r="ABX71" s="1"/>
      <c r="ABY71" s="1"/>
      <c r="ABZ71" s="1"/>
      <c r="ACA71" s="1"/>
      <c r="ACB71" s="1"/>
      <c r="ACC71" s="1"/>
      <c r="ACD71" s="1"/>
      <c r="ACE71" s="1"/>
      <c r="ACF71" s="1"/>
      <c r="ACG71" s="1"/>
      <c r="ACH71" s="1"/>
      <c r="ACI71" s="1"/>
      <c r="ACJ71" s="1"/>
      <c r="ACK71" s="1"/>
      <c r="ACL71" s="1"/>
      <c r="ACM71" s="1"/>
      <c r="ACN71" s="1"/>
      <c r="ACO71" s="1"/>
      <c r="ACP71" s="1"/>
      <c r="ACQ71" s="1"/>
      <c r="ACR71" s="1"/>
      <c r="ACS71" s="1"/>
      <c r="ACT71" s="1"/>
      <c r="ACU71" s="1"/>
      <c r="ACV71" s="1"/>
      <c r="ACW71" s="1"/>
      <c r="ACX71" s="1"/>
      <c r="ACY71" s="1"/>
      <c r="ACZ71" s="1"/>
      <c r="ADA71" s="1"/>
      <c r="ADB71" s="1"/>
      <c r="ADC71" s="1"/>
      <c r="ADD71" s="1"/>
      <c r="ADE71" s="1"/>
      <c r="ADF71" s="1"/>
      <c r="ADG71" s="1"/>
      <c r="ADH71" s="1"/>
      <c r="ADI71" s="1"/>
      <c r="ADJ71" s="1"/>
      <c r="ADK71" s="1"/>
      <c r="ADL71" s="1"/>
      <c r="ADM71" s="1"/>
      <c r="ADN71" s="1"/>
      <c r="ADO71" s="1"/>
      <c r="ADP71" s="1"/>
      <c r="ADQ71" s="1"/>
      <c r="ADR71" s="1"/>
      <c r="ADS71" s="1"/>
      <c r="ADT71" s="1"/>
      <c r="ADU71" s="1"/>
      <c r="ADV71" s="1"/>
      <c r="ADW71" s="1"/>
      <c r="ADX71" s="1"/>
      <c r="ADY71" s="1"/>
      <c r="ADZ71" s="1"/>
      <c r="AEA71" s="1"/>
      <c r="AEB71" s="1"/>
      <c r="AEC71" s="1"/>
      <c r="AED71" s="1"/>
      <c r="AEE71" s="1"/>
      <c r="AEF71" s="1"/>
      <c r="AEG71" s="1"/>
      <c r="AEH71" s="1"/>
      <c r="AEI71" s="1"/>
      <c r="AEJ71" s="1"/>
      <c r="AEK71" s="1"/>
      <c r="AEL71" s="1"/>
      <c r="AEM71" s="1"/>
      <c r="AEN71" s="1"/>
      <c r="AEO71" s="1"/>
      <c r="AEP71" s="1"/>
      <c r="AEQ71" s="1"/>
      <c r="AER71" s="1"/>
      <c r="AES71" s="1"/>
      <c r="AET71" s="1"/>
      <c r="AEU71" s="1"/>
      <c r="AEV71" s="1"/>
      <c r="AEW71" s="1"/>
      <c r="AEX71" s="1"/>
      <c r="AEY71" s="1"/>
      <c r="AEZ71" s="1"/>
      <c r="AFA71" s="1"/>
      <c r="AFB71" s="1"/>
      <c r="AFC71" s="1"/>
      <c r="AFD71" s="1"/>
      <c r="AFE71" s="1"/>
      <c r="AFF71" s="1"/>
      <c r="AFG71" s="1"/>
      <c r="AFH71" s="1"/>
      <c r="AFI71" s="1"/>
      <c r="AFJ71" s="1"/>
      <c r="AFK71" s="1"/>
      <c r="AFL71" s="1"/>
      <c r="AFM71" s="1"/>
      <c r="AFN71" s="1"/>
      <c r="AFO71" s="1"/>
      <c r="AFP71" s="1"/>
      <c r="AFQ71" s="1"/>
      <c r="AFR71" s="1"/>
      <c r="AFS71" s="1"/>
      <c r="AFT71" s="1"/>
      <c r="AFU71" s="1"/>
      <c r="AFV71" s="1"/>
      <c r="AFW71" s="1"/>
      <c r="AFX71" s="1"/>
      <c r="AFY71" s="1"/>
      <c r="AFZ71" s="1"/>
      <c r="AGA71" s="1"/>
      <c r="AGB71" s="1"/>
      <c r="AGC71" s="1"/>
      <c r="AGD71" s="1"/>
      <c r="AGE71" s="1"/>
      <c r="AGF71" s="1"/>
      <c r="AGG71" s="1"/>
      <c r="AGH71" s="1"/>
      <c r="AGI71" s="1"/>
      <c r="AGJ71" s="1"/>
      <c r="AGK71" s="1"/>
      <c r="AGL71" s="1"/>
      <c r="AGM71" s="1"/>
      <c r="AGN71" s="1"/>
      <c r="AGO71" s="1"/>
      <c r="AGP71" s="1"/>
      <c r="AGQ71" s="1"/>
      <c r="AGR71" s="1"/>
      <c r="AGS71" s="1"/>
      <c r="AGT71" s="1"/>
      <c r="AGU71" s="1"/>
      <c r="AGV71" s="1"/>
      <c r="AGW71" s="1"/>
      <c r="AGX71" s="1"/>
      <c r="AGY71" s="1"/>
      <c r="AGZ71" s="1"/>
      <c r="AHA71" s="1"/>
      <c r="AHB71" s="1"/>
      <c r="AHC71" s="1"/>
      <c r="AHD71" s="1"/>
      <c r="AHE71" s="1"/>
      <c r="AHF71" s="1"/>
      <c r="AHG71" s="1"/>
      <c r="AHH71" s="1"/>
      <c r="AHI71" s="1"/>
      <c r="AHJ71" s="1"/>
      <c r="AHK71" s="1"/>
      <c r="AHL71" s="1"/>
      <c r="AHM71" s="1"/>
      <c r="AHN71" s="1"/>
      <c r="AHO71" s="1"/>
      <c r="AHP71" s="1"/>
      <c r="AHQ71" s="1"/>
      <c r="AHR71" s="1"/>
      <c r="AHS71" s="1"/>
      <c r="AHT71" s="1"/>
      <c r="AHU71" s="1"/>
      <c r="AHV71" s="1"/>
      <c r="AHW71" s="1"/>
      <c r="AHX71" s="1"/>
      <c r="AHY71" s="1"/>
      <c r="AHZ71" s="1"/>
      <c r="AIA71" s="1"/>
      <c r="AIB71" s="1"/>
      <c r="AIC71" s="1"/>
      <c r="AID71" s="1"/>
      <c r="AIE71" s="1"/>
      <c r="AIF71" s="1"/>
      <c r="AIG71" s="1"/>
      <c r="AIH71" s="1"/>
      <c r="AII71" s="1"/>
      <c r="AIJ71" s="1"/>
      <c r="AIK71" s="1"/>
      <c r="AIL71" s="1"/>
      <c r="AIM71" s="1"/>
      <c r="AIN71" s="1"/>
      <c r="AIO71" s="1"/>
      <c r="AIP71" s="1"/>
      <c r="AIQ71" s="1"/>
      <c r="AIR71" s="1"/>
      <c r="AIS71" s="1"/>
      <c r="AIT71" s="1"/>
      <c r="AIU71" s="1"/>
      <c r="AIV71" s="1"/>
      <c r="AIW71" s="1"/>
      <c r="AIX71" s="1"/>
      <c r="AIY71" s="1"/>
      <c r="AIZ71" s="1"/>
      <c r="AJA71" s="1"/>
      <c r="AJB71" s="1"/>
      <c r="AJC71" s="1"/>
      <c r="AJD71" s="1"/>
      <c r="AJE71" s="1"/>
      <c r="AJF71" s="1"/>
      <c r="AJG71" s="1"/>
      <c r="AJH71" s="1"/>
      <c r="AJI71" s="1"/>
      <c r="AJJ71" s="1"/>
      <c r="AJK71" s="1"/>
      <c r="AJL71" s="1"/>
      <c r="AJM71" s="1"/>
      <c r="AJN71" s="1"/>
      <c r="AJO71" s="1"/>
      <c r="AJP71" s="1"/>
      <c r="AJQ71" s="1"/>
      <c r="AJR71" s="1"/>
      <c r="AJS71" s="1"/>
      <c r="AJT71" s="1"/>
      <c r="AJU71" s="1"/>
      <c r="AJV71" s="1"/>
      <c r="AJW71" s="1"/>
      <c r="AJX71" s="1"/>
      <c r="AJY71" s="1"/>
      <c r="AJZ71" s="1"/>
      <c r="AKA71" s="1"/>
      <c r="AKB71" s="1"/>
      <c r="AKC71" s="1"/>
      <c r="AKD71" s="1"/>
      <c r="AKE71" s="1"/>
      <c r="AKF71" s="1"/>
      <c r="AKG71" s="1"/>
      <c r="AKH71" s="1"/>
      <c r="AKI71" s="1"/>
      <c r="AKJ71" s="1"/>
      <c r="AKK71" s="1"/>
      <c r="AKL71" s="1"/>
      <c r="AKM71" s="1"/>
      <c r="AKN71" s="1"/>
      <c r="AKO71" s="1"/>
      <c r="AKP71" s="1"/>
      <c r="AKQ71" s="1"/>
      <c r="AKR71" s="1"/>
      <c r="AKS71" s="1"/>
      <c r="AKT71" s="1"/>
      <c r="AKU71" s="1"/>
      <c r="AKV71" s="1"/>
      <c r="AKW71" s="1"/>
      <c r="AKX71" s="1"/>
      <c r="AKY71" s="1"/>
      <c r="AKZ71" s="1"/>
      <c r="ALA71" s="1"/>
      <c r="ALB71" s="1"/>
      <c r="ALC71" s="1"/>
      <c r="ALD71" s="1"/>
      <c r="ALE71" s="1"/>
      <c r="ALF71" s="1"/>
      <c r="ALG71" s="1"/>
      <c r="ALH71" s="1"/>
      <c r="ALI71" s="1"/>
      <c r="ALJ71" s="1"/>
      <c r="ALK71" s="1"/>
      <c r="ALL71" s="1"/>
      <c r="ALM71" s="1"/>
      <c r="ALN71" s="1"/>
      <c r="ALO71" s="1"/>
      <c r="ALP71" s="1"/>
      <c r="ALQ71" s="1"/>
      <c r="ALR71" s="1"/>
      <c r="ALS71" s="1"/>
      <c r="ALT71" s="1"/>
      <c r="ALU71" s="1"/>
      <c r="ALV71" s="1"/>
      <c r="ALW71" s="1"/>
      <c r="ALX71" s="1"/>
      <c r="ALY71" s="1"/>
      <c r="ALZ71" s="1"/>
      <c r="AMA71" s="1"/>
      <c r="AMB71" s="1"/>
      <c r="AMC71" s="1"/>
      <c r="AMD71" s="1"/>
      <c r="AME71" s="1"/>
      <c r="AMF71" s="1"/>
      <c r="AMG71" s="1"/>
      <c r="AMH71" s="1"/>
      <c r="AMI71" s="1"/>
      <c r="AMJ71" s="1"/>
    </row>
    <row r="72" spans="1:1024" s="20" customFormat="1" ht="14.25" x14ac:dyDescent="0.2">
      <c r="B72" s="153"/>
      <c r="C72" s="146"/>
      <c r="D72" s="40"/>
      <c r="E72" s="41"/>
      <c r="F72" s="288"/>
    </row>
    <row r="73" spans="1:1024" s="20" customFormat="1" ht="14.25" x14ac:dyDescent="0.2">
      <c r="B73" s="69"/>
      <c r="C73" s="21"/>
      <c r="D73" s="27"/>
      <c r="E73" s="22"/>
    </row>
    <row r="74" spans="1:1024" s="20" customFormat="1" ht="23.1" customHeight="1" x14ac:dyDescent="0.2">
      <c r="B74" s="43" t="s">
        <v>62</v>
      </c>
      <c r="C74" s="43"/>
      <c r="D74" s="44"/>
      <c r="E74" s="45"/>
      <c r="F74" s="46"/>
    </row>
    <row r="75" spans="1:1024" s="20" customFormat="1" ht="14.25" x14ac:dyDescent="0.2">
      <c r="B75" s="154"/>
      <c r="C75" s="21"/>
      <c r="D75" s="27"/>
      <c r="E75" s="22"/>
      <c r="F75" s="47"/>
    </row>
    <row r="76" spans="1:1024" s="20" customFormat="1" ht="15" x14ac:dyDescent="0.2">
      <c r="B76" s="155"/>
      <c r="C76" s="176" t="s">
        <v>232</v>
      </c>
      <c r="D76" s="27" t="str">
        <f t="shared" ref="D76:D78" si="1">$E$14</f>
        <v>EUR</v>
      </c>
      <c r="E76" s="229">
        <f>ROUND(PRODUCT(E32*E10),2)</f>
        <v>0</v>
      </c>
      <c r="F76" s="47"/>
      <c r="H76" s="138"/>
    </row>
    <row r="77" spans="1:1024" s="20" customFormat="1" ht="15" x14ac:dyDescent="0.2">
      <c r="B77" s="155"/>
      <c r="C77" s="176" t="s">
        <v>159</v>
      </c>
      <c r="D77" s="27" t="str">
        <f t="shared" si="1"/>
        <v>EUR</v>
      </c>
      <c r="E77" s="230">
        <f>ROUND(IF(E10&gt;0,Kalkulacije!C14*E10,0*Kalkulacije!C14),2)</f>
        <v>0</v>
      </c>
      <c r="F77" s="47"/>
    </row>
    <row r="78" spans="1:1024" s="20" customFormat="1" ht="15" x14ac:dyDescent="0.2">
      <c r="B78" s="155"/>
      <c r="C78" s="216" t="s">
        <v>233</v>
      </c>
      <c r="D78" s="27" t="str">
        <f t="shared" si="1"/>
        <v>EUR</v>
      </c>
      <c r="E78" s="231" t="e">
        <f>ROUND(PRODUCT(Kalkulacije!C23*E10),2)</f>
        <v>#DIV/0!</v>
      </c>
      <c r="F78" s="47"/>
    </row>
    <row r="79" spans="1:1024" s="20" customFormat="1" ht="14.25" x14ac:dyDescent="0.2">
      <c r="B79" s="154"/>
      <c r="C79" s="21"/>
      <c r="D79" s="27"/>
      <c r="E79" s="214"/>
      <c r="F79" s="47"/>
    </row>
    <row r="80" spans="1:1024" s="20" customFormat="1" ht="18.95" customHeight="1" x14ac:dyDescent="0.2">
      <c r="B80" s="156"/>
      <c r="C80" s="147" t="s">
        <v>201</v>
      </c>
      <c r="D80" s="30" t="str">
        <f>$E$14</f>
        <v>EUR</v>
      </c>
      <c r="E80" s="232" t="e">
        <f>SUM(E$76:E$78)</f>
        <v>#DIV/0!</v>
      </c>
      <c r="F80" s="47"/>
    </row>
    <row r="81" spans="2:6" s="20" customFormat="1" ht="18.95" customHeight="1" x14ac:dyDescent="0.2">
      <c r="B81" s="156"/>
      <c r="C81" s="255" t="s">
        <v>198</v>
      </c>
      <c r="D81" s="30"/>
      <c r="E81" s="232" t="e">
        <f>ROUND((E76+E78)*0.25,2)</f>
        <v>#DIV/0!</v>
      </c>
      <c r="F81" s="47"/>
    </row>
    <row r="82" spans="2:6" s="20" customFormat="1" ht="18.95" customHeight="1" x14ac:dyDescent="0.2">
      <c r="B82" s="156"/>
      <c r="C82" s="255" t="s">
        <v>199</v>
      </c>
      <c r="D82" s="30"/>
      <c r="E82" s="232">
        <f>ROUND(E77*0.13,2)</f>
        <v>0</v>
      </c>
      <c r="F82" s="47"/>
    </row>
    <row r="83" spans="2:6" s="20" customFormat="1" ht="18.95" customHeight="1" x14ac:dyDescent="0.2">
      <c r="B83" s="156"/>
      <c r="C83" s="255" t="s">
        <v>200</v>
      </c>
      <c r="D83" s="30"/>
      <c r="E83" s="232" t="e">
        <f>E80+E81+E82</f>
        <v>#DIV/0!</v>
      </c>
      <c r="F83" s="47"/>
    </row>
    <row r="84" spans="2:6" s="20" customFormat="1" ht="14.25" x14ac:dyDescent="0.2">
      <c r="B84" s="154"/>
      <c r="D84" s="27"/>
      <c r="E84" s="215"/>
      <c r="F84" s="47"/>
    </row>
    <row r="85" spans="2:6" s="20" customFormat="1" ht="18.95" customHeight="1" x14ac:dyDescent="0.2">
      <c r="B85" s="157"/>
      <c r="C85" s="148" t="s">
        <v>66</v>
      </c>
      <c r="D85" s="27" t="s">
        <v>67</v>
      </c>
      <c r="E85" s="233">
        <f>Kalkulacije!C12*E15*E10</f>
        <v>0</v>
      </c>
      <c r="F85" s="47"/>
    </row>
    <row r="86" spans="2:6" ht="14.1" customHeight="1" x14ac:dyDescent="0.2">
      <c r="B86" s="158"/>
      <c r="C86" s="159"/>
      <c r="D86" s="48"/>
      <c r="E86" s="49"/>
      <c r="F86" s="50"/>
    </row>
  </sheetData>
  <sheetProtection algorithmName="SHA-512" hashValue="G12BKVsCVpZqyqS/f7gfNKEdEp/6dZeLDvbWTqmTgH6cXHSC/96JWTW1SvbCUP4DOvqiVJ2WGQebh60H1p1mVQ==" saltValue="oEclCybVWhpNxi0znSAoIw==" spinCount="100000" sheet="1" objects="1" scenarios="1"/>
  <printOptions horizontalCentered="1"/>
  <pageMargins left="1.0236220472440944" right="0.23622047244094491" top="0.74803149606299213" bottom="0.74803149606299213" header="0.31496062992125984" footer="0.31496062992125984"/>
  <pageSetup paperSize="9" scale="65" firstPageNumber="0" fitToHeight="0" orientation="portrait" verticalDpi="300" r:id="rId1"/>
  <drawing r:id="rId2"/>
  <extLst>
    <ext xmlns:x14="http://schemas.microsoft.com/office/spreadsheetml/2009/9/main" uri="{78C0D931-6437-407d-A8EE-F0AAD7539E65}">
      <x14:conditionalFormattings>
        <x14:conditionalFormatting xmlns:xm="http://schemas.microsoft.com/office/excel/2006/main">
          <x14:cfRule type="expression" priority="228" id="{30880D56-D040-7840-9BF2-B8E1DB0FB8C1}">
            <xm:f>E$7='Referentni podaci'!$G$15</xm:f>
            <x14:dxf>
              <font>
                <color auto="1"/>
              </font>
              <fill>
                <patternFill>
                  <bgColor theme="1" tint="0.499984740745262"/>
                </patternFill>
              </fill>
            </x14:dxf>
          </x14:cfRule>
          <x14:cfRule type="expression" priority="240" id="{00000000-000E-0000-0100-000001000000}">
            <xm:f>E$6='Referentni podaci'!$G$7</xm:f>
            <x14:dxf>
              <font>
                <color auto="1"/>
              </font>
              <fill>
                <patternFill>
                  <bgColor theme="1" tint="0.499984740745262"/>
                </patternFill>
              </fill>
            </x14:dxf>
          </x14:cfRule>
          <xm:sqref>E22:E23 E42:E44</xm:sqref>
        </x14:conditionalFormatting>
        <x14:conditionalFormatting xmlns:xm="http://schemas.microsoft.com/office/excel/2006/main">
          <x14:cfRule type="expression" priority="238" id="{E1907351-32B1-5B4E-9C52-7C198F2E7766}">
            <xm:f>E$8='Referentni podaci'!$G$21</xm:f>
            <x14:dxf>
              <font>
                <color auto="1"/>
              </font>
              <fill>
                <patternFill>
                  <bgColor theme="1" tint="0.499984740745262"/>
                </patternFill>
              </fill>
            </x14:dxf>
          </x14:cfRule>
          <xm:sqref>E23 E42:E44</xm:sqref>
        </x14:conditionalFormatting>
        <x14:conditionalFormatting xmlns:xm="http://schemas.microsoft.com/office/excel/2006/main">
          <x14:cfRule type="expression" priority="85" id="{7F0D89AA-94A7-4CA5-BB3B-6DAE60AFF1C1}">
            <xm:f>E$6='Referentni podaci'!$G$7</xm:f>
            <x14:dxf>
              <font>
                <color auto="1"/>
              </font>
              <fill>
                <patternFill>
                  <bgColor theme="1" tint="0.499984740745262"/>
                </patternFill>
              </fill>
            </x14:dxf>
          </x14:cfRule>
          <xm:sqref>E32</xm:sqref>
        </x14:conditionalFormatting>
        <x14:conditionalFormatting xmlns:xm="http://schemas.microsoft.com/office/excel/2006/main">
          <x14:cfRule type="expression" priority="77" id="{4D59DFF1-8118-4181-B6CF-4595A708D25E}">
            <xm:f>E$7='Referentni podaci'!$G$15</xm:f>
            <x14:dxf>
              <font>
                <color auto="1"/>
              </font>
              <fill>
                <patternFill>
                  <bgColor theme="1" tint="0.499984740745262"/>
                </patternFill>
              </fill>
            </x14:dxf>
          </x14:cfRule>
          <x14:cfRule type="expression" priority="79" id="{3973CD2B-39C2-4516-8F5B-04008A6C577B}">
            <xm:f>E$6='Referentni podaci'!$G$7</xm:f>
            <x14:dxf>
              <font>
                <color auto="1"/>
              </font>
              <fill>
                <patternFill>
                  <bgColor theme="1" tint="0.499984740745262"/>
                </patternFill>
              </fill>
            </x14:dxf>
          </x14:cfRule>
          <xm:sqref>E35:E38</xm:sqref>
        </x14:conditionalFormatting>
        <x14:conditionalFormatting xmlns:xm="http://schemas.microsoft.com/office/excel/2006/main">
          <x14:cfRule type="expression" priority="78" id="{AE5334D4-879E-4E17-8C82-A16BE8500D28}">
            <xm:f>E$8='Referentni podaci'!$G$21</xm:f>
            <x14:dxf>
              <font>
                <color auto="1"/>
              </font>
              <fill>
                <patternFill>
                  <bgColor theme="1" tint="0.499984740745262"/>
                </patternFill>
              </fill>
            </x14:dxf>
          </x14:cfRule>
          <xm:sqref>E36:E38</xm:sqref>
        </x14:conditionalFormatting>
        <x14:conditionalFormatting xmlns:xm="http://schemas.microsoft.com/office/excel/2006/main">
          <x14:cfRule type="expression" priority="2" id="{81B19D7D-39EB-4036-BA23-127D1A158A78}">
            <xm:f>E$7='Referentni podaci'!$G$15</xm:f>
            <x14:dxf>
              <font>
                <color auto="1"/>
              </font>
              <fill>
                <patternFill>
                  <bgColor theme="1" tint="0.499984740745262"/>
                </patternFill>
              </fill>
            </x14:dxf>
          </x14:cfRule>
          <x14:cfRule type="expression" priority="3" id="{BA144DED-89C4-4DF5-9819-1A2280436217}">
            <xm:f>E$6='Referentni podaci'!$G$7</xm:f>
            <x14:dxf>
              <font>
                <color auto="1"/>
              </font>
              <fill>
                <patternFill>
                  <bgColor theme="1" tint="0.499984740745262"/>
                </patternFill>
              </fill>
            </x14:dxf>
          </x14:cfRule>
          <xm:sqref>E47:E56</xm:sqref>
        </x14:conditionalFormatting>
      </x14:conditionalFormattings>
    </ext>
    <ext xmlns:x14="http://schemas.microsoft.com/office/spreadsheetml/2009/9/main" uri="{CCE6A557-97BC-4b89-ADB6-D9C93CAAB3DF}">
      <x14:dataValidations xmlns:xm="http://schemas.microsoft.com/office/excel/2006/main" count="4">
        <x14:dataValidation type="list" operator="equal" allowBlank="1" showErrorMessage="1" xr:uid="{00000000-0002-0000-0100-000000000000}">
          <x14:formula1>
            <xm:f>'Referentni podaci'!$G$5:$G$7</xm:f>
          </x14:formula1>
          <xm:sqref>E6</xm:sqref>
        </x14:dataValidation>
        <x14:dataValidation type="list" operator="equal" allowBlank="1" showErrorMessage="1" xr:uid="{00000000-0002-0000-0100-000001000000}">
          <x14:formula1>
            <xm:f>'Referentni podaci'!$G$11:$G$15</xm:f>
          </x14:formula1>
          <xm:sqref>E7</xm:sqref>
        </x14:dataValidation>
        <x14:dataValidation type="list" operator="equal" allowBlank="1" showErrorMessage="1" xr:uid="{00000000-0002-0000-0100-000002000000}">
          <x14:formula1>
            <xm:f>'Referentni podaci'!$G$20:$G$22</xm:f>
          </x14:formula1>
          <xm:sqref>E8</xm:sqref>
        </x14:dataValidation>
        <x14:dataValidation type="list" operator="equal" allowBlank="1" showErrorMessage="1" xr:uid="{00000000-0002-0000-0100-000003000000}">
          <x14:formula1>
            <xm:f>'Referentni podaci'!$A$5:$A$33</xm:f>
          </x14:formula1>
          <x14:formula2>
            <xm:f>0</xm:f>
          </x14:formula2>
          <xm:sqref>E13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MH83"/>
  <sheetViews>
    <sheetView zoomScaleNormal="100" workbookViewId="0">
      <selection activeCell="E14" sqref="E14"/>
    </sheetView>
  </sheetViews>
  <sheetFormatPr defaultColWidth="8.875" defaultRowHeight="14.25" x14ac:dyDescent="0.2"/>
  <cols>
    <col min="1" max="1" width="3.875" style="15" customWidth="1"/>
    <col min="2" max="2" width="3.875" style="1" customWidth="1"/>
    <col min="3" max="3" width="60.625" style="1" customWidth="1"/>
    <col min="4" max="4" width="11.625" style="1" customWidth="1"/>
    <col min="5" max="5" width="20.625" style="281" customWidth="1"/>
    <col min="6" max="6" width="3.875" style="15" customWidth="1"/>
    <col min="7" max="1022" width="10.75" style="1" customWidth="1"/>
  </cols>
  <sheetData>
    <row r="1" spans="1:1022" s="51" customFormat="1" ht="45" customHeight="1" x14ac:dyDescent="0.2">
      <c r="A1" s="18"/>
      <c r="B1" s="52" t="s">
        <v>68</v>
      </c>
      <c r="C1" s="52"/>
      <c r="F1" s="20"/>
    </row>
    <row r="2" spans="1:1022" s="222" customFormat="1" ht="20.100000000000001" customHeight="1" x14ac:dyDescent="0.25">
      <c r="A2" s="20"/>
      <c r="B2" s="312" t="s">
        <v>176</v>
      </c>
      <c r="C2" s="1"/>
      <c r="D2" s="4"/>
      <c r="E2" s="51"/>
      <c r="F2" s="20"/>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row>
    <row r="3" spans="1:1022" s="222" customFormat="1" ht="20.100000000000001" customHeight="1" x14ac:dyDescent="0.2">
      <c r="A3" s="20"/>
      <c r="B3" s="328"/>
      <c r="C3" s="329"/>
      <c r="D3" s="4"/>
      <c r="E3" s="51"/>
      <c r="F3" s="20"/>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row>
    <row r="4" spans="1:1022" x14ac:dyDescent="0.2">
      <c r="A4" s="20"/>
      <c r="E4" s="51"/>
      <c r="F4" s="20"/>
    </row>
    <row r="5" spans="1:1022" x14ac:dyDescent="0.2">
      <c r="A5" s="20"/>
      <c r="E5" s="51"/>
      <c r="F5" s="20"/>
    </row>
    <row r="6" spans="1:1022" x14ac:dyDescent="0.2">
      <c r="A6" s="20"/>
      <c r="E6" s="51"/>
      <c r="F6" s="20"/>
    </row>
    <row r="7" spans="1:1022" ht="30" customHeight="1" x14ac:dyDescent="0.2">
      <c r="A7" s="20"/>
      <c r="B7" s="289"/>
      <c r="C7" s="289"/>
      <c r="D7" s="289"/>
      <c r="E7" s="290"/>
      <c r="F7" s="313"/>
    </row>
    <row r="8" spans="1:1022" ht="15.75" x14ac:dyDescent="0.2">
      <c r="A8" s="20"/>
      <c r="B8" s="291" t="s">
        <v>69</v>
      </c>
      <c r="C8" s="292"/>
      <c r="D8" s="293"/>
      <c r="E8" s="279"/>
      <c r="F8" s="311"/>
    </row>
    <row r="9" spans="1:1022" ht="15" x14ac:dyDescent="0.2">
      <c r="A9" s="20"/>
      <c r="B9" s="294"/>
      <c r="C9" s="295"/>
      <c r="D9" s="296"/>
      <c r="E9" s="297"/>
      <c r="F9" s="298"/>
    </row>
    <row r="10" spans="1:1022" ht="15" x14ac:dyDescent="0.2">
      <c r="A10" s="20"/>
      <c r="B10" s="299"/>
      <c r="C10" s="143" t="s">
        <v>70</v>
      </c>
      <c r="D10" s="27"/>
      <c r="E10" s="280"/>
      <c r="F10" s="39"/>
    </row>
    <row r="11" spans="1:1022" x14ac:dyDescent="0.2">
      <c r="A11" s="20"/>
      <c r="B11" s="300"/>
      <c r="C11" s="20" t="s">
        <v>34</v>
      </c>
      <c r="D11" s="27"/>
      <c r="E11" s="244" t="str">
        <f>IF('TŽV Podaci i rezultati '!E7='Referentni podaci'!$G$11,"",'TŽV Podaci i rezultati '!E7)</f>
        <v>Multifunkcijski uređaj</v>
      </c>
      <c r="F11" s="39"/>
    </row>
    <row r="12" spans="1:1022" x14ac:dyDescent="0.2">
      <c r="A12" s="20"/>
      <c r="B12" s="300"/>
      <c r="C12" s="20" t="s">
        <v>37</v>
      </c>
      <c r="D12" s="27"/>
      <c r="E12" s="245" t="str">
        <f>IF('TŽV Podaci i rezultati '!E8='Referentni podaci'!$G$20,"",'TŽV Podaci i rezultati '!E8)</f>
        <v>crno/bijelo</v>
      </c>
      <c r="F12" s="39"/>
    </row>
    <row r="13" spans="1:1022" x14ac:dyDescent="0.2">
      <c r="A13" s="20"/>
      <c r="B13" s="300"/>
      <c r="C13" s="31" t="s">
        <v>39</v>
      </c>
      <c r="D13" s="27"/>
      <c r="E13" s="245" t="str">
        <f>IF('TŽV Podaci i rezultati '!E9="","",'TŽV Podaci i rezultati '!E9)</f>
        <v>A4 cb</v>
      </c>
      <c r="F13" s="39"/>
    </row>
    <row r="14" spans="1:1022" x14ac:dyDescent="0.2">
      <c r="A14" s="20"/>
      <c r="B14" s="300"/>
      <c r="C14" s="196" t="s">
        <v>251</v>
      </c>
      <c r="D14" s="27" t="s">
        <v>40</v>
      </c>
      <c r="E14" s="246">
        <f>IF('TŽV Podaci i rezultati '!E10="","",'TŽV Podaci i rezultati '!E10)</f>
        <v>254</v>
      </c>
      <c r="F14" s="39"/>
    </row>
    <row r="15" spans="1:1022" ht="15" x14ac:dyDescent="0.2">
      <c r="A15" s="20"/>
      <c r="B15" s="299"/>
      <c r="C15" s="143"/>
      <c r="D15" s="27"/>
      <c r="E15" s="51"/>
      <c r="F15" s="39"/>
    </row>
    <row r="16" spans="1:1022" s="140" customFormat="1" ht="15" x14ac:dyDescent="0.2">
      <c r="A16" s="20"/>
      <c r="B16" s="299"/>
      <c r="C16" s="20" t="s">
        <v>71</v>
      </c>
      <c r="D16" s="32"/>
      <c r="E16" s="243"/>
      <c r="F16" s="39"/>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row>
    <row r="17" spans="1:1022" x14ac:dyDescent="0.2">
      <c r="A17" s="20"/>
      <c r="B17" s="301"/>
      <c r="C17" s="55"/>
      <c r="D17" s="54"/>
      <c r="E17" s="51"/>
      <c r="F17" s="39"/>
    </row>
    <row r="18" spans="1:1022" ht="15.75" x14ac:dyDescent="0.2">
      <c r="A18" s="20"/>
      <c r="B18" s="302" t="s">
        <v>72</v>
      </c>
      <c r="C18" s="149"/>
      <c r="D18" s="139"/>
      <c r="E18" s="282"/>
      <c r="F18" s="39"/>
    </row>
    <row r="19" spans="1:1022" x14ac:dyDescent="0.2">
      <c r="A19" s="20"/>
      <c r="B19" s="303"/>
      <c r="C19" s="21"/>
      <c r="D19" s="27"/>
      <c r="E19" s="280"/>
      <c r="F19" s="39"/>
    </row>
    <row r="20" spans="1:1022" ht="15" x14ac:dyDescent="0.2">
      <c r="A20" s="20"/>
      <c r="B20" s="303"/>
      <c r="C20" s="143" t="s">
        <v>55</v>
      </c>
      <c r="D20" s="27"/>
      <c r="E20" s="280"/>
      <c r="F20" s="39"/>
    </row>
    <row r="21" spans="1:1022" x14ac:dyDescent="0.2">
      <c r="A21" s="20"/>
      <c r="B21" s="303"/>
      <c r="C21" s="188"/>
      <c r="D21" s="27"/>
      <c r="E21" s="280"/>
      <c r="F21" s="39"/>
    </row>
    <row r="22" spans="1:1022" x14ac:dyDescent="0.2">
      <c r="A22" s="20"/>
      <c r="B22" s="304"/>
      <c r="C22" s="195" t="s">
        <v>56</v>
      </c>
      <c r="D22" s="27" t="str">
        <f>'TŽV Podaci i rezultati '!$E$14&amp;"/komad"</f>
        <v>EUR/komad</v>
      </c>
      <c r="E22" s="236"/>
      <c r="F22" s="39"/>
    </row>
    <row r="23" spans="1:1022" x14ac:dyDescent="0.2">
      <c r="A23" s="20"/>
      <c r="B23" s="305"/>
      <c r="C23" s="306"/>
      <c r="D23" s="32"/>
      <c r="E23" s="51"/>
      <c r="F23" s="39"/>
    </row>
    <row r="24" spans="1:1022" ht="15" x14ac:dyDescent="0.2">
      <c r="B24" s="305"/>
      <c r="C24" s="307" t="s">
        <v>73</v>
      </c>
      <c r="D24" s="32"/>
      <c r="E24" s="51"/>
      <c r="F24" s="39"/>
    </row>
    <row r="25" spans="1:1022" s="20" customFormat="1" x14ac:dyDescent="0.2">
      <c r="A25" s="15"/>
      <c r="B25" s="305"/>
      <c r="C25" s="319" t="s">
        <v>74</v>
      </c>
      <c r="D25" s="27"/>
      <c r="E25" s="51"/>
      <c r="F25" s="39"/>
    </row>
    <row r="26" spans="1:1022" s="20" customFormat="1" x14ac:dyDescent="0.2">
      <c r="B26" s="305"/>
      <c r="C26" s="320" t="s">
        <v>179</v>
      </c>
      <c r="D26" s="32" t="s">
        <v>75</v>
      </c>
      <c r="E26" s="323"/>
      <c r="F26" s="39"/>
    </row>
    <row r="27" spans="1:1022" s="20" customFormat="1" x14ac:dyDescent="0.2">
      <c r="B27" s="305"/>
      <c r="C27" s="320" t="s">
        <v>180</v>
      </c>
      <c r="D27" s="32" t="s">
        <v>75</v>
      </c>
      <c r="E27" s="324"/>
      <c r="F27" s="39"/>
    </row>
    <row r="28" spans="1:1022" s="20" customFormat="1" ht="14.1" customHeight="1" x14ac:dyDescent="0.2">
      <c r="B28" s="305"/>
      <c r="C28" s="320" t="s">
        <v>181</v>
      </c>
      <c r="D28" s="32" t="s">
        <v>75</v>
      </c>
      <c r="E28" s="324"/>
      <c r="F28" s="39"/>
    </row>
    <row r="29" spans="1:1022" s="20" customFormat="1" ht="14.1" customHeight="1" x14ac:dyDescent="0.2">
      <c r="A29" s="31"/>
      <c r="B29" s="305"/>
      <c r="C29" s="320" t="s">
        <v>76</v>
      </c>
      <c r="D29" s="32" t="s">
        <v>75</v>
      </c>
      <c r="E29" s="324"/>
      <c r="F29" s="39"/>
    </row>
    <row r="30" spans="1:1022" x14ac:dyDescent="0.2">
      <c r="A30" s="20"/>
      <c r="B30" s="305"/>
      <c r="C30" s="172"/>
      <c r="D30" s="27"/>
      <c r="E30" s="51"/>
      <c r="F30" s="39"/>
    </row>
    <row r="31" spans="1:1022" s="141" customFormat="1" x14ac:dyDescent="0.2">
      <c r="A31" s="20"/>
      <c r="B31" s="305"/>
      <c r="C31" s="195" t="s">
        <v>77</v>
      </c>
      <c r="D31" s="173"/>
      <c r="E31" s="51"/>
      <c r="F31" s="39"/>
      <c r="G31" s="192"/>
      <c r="H31" s="192"/>
      <c r="I31" s="192"/>
      <c r="J31" s="192"/>
      <c r="K31" s="192"/>
      <c r="L31" s="192"/>
      <c r="M31" s="192"/>
      <c r="N31" s="192"/>
      <c r="O31" s="192"/>
      <c r="P31" s="192"/>
      <c r="Q31" s="192"/>
      <c r="R31" s="192"/>
      <c r="S31" s="192"/>
      <c r="T31" s="192"/>
      <c r="U31" s="192"/>
      <c r="V31" s="192"/>
      <c r="W31" s="192"/>
      <c r="X31" s="192"/>
      <c r="Y31" s="192"/>
      <c r="Z31" s="192"/>
      <c r="AA31" s="192"/>
      <c r="AB31" s="192"/>
      <c r="AC31" s="192"/>
      <c r="AD31" s="192"/>
      <c r="AE31" s="192"/>
      <c r="AF31" s="192"/>
      <c r="AG31" s="192"/>
      <c r="AH31" s="192"/>
      <c r="AI31" s="192"/>
      <c r="AJ31" s="192"/>
      <c r="AK31" s="192"/>
      <c r="AL31" s="192"/>
      <c r="AM31" s="192"/>
      <c r="AN31" s="192"/>
      <c r="AO31" s="192"/>
      <c r="AP31" s="192"/>
      <c r="AQ31" s="192"/>
      <c r="AR31" s="192"/>
      <c r="AS31" s="192"/>
      <c r="AT31" s="192"/>
      <c r="AU31" s="192"/>
      <c r="AV31" s="192"/>
      <c r="AW31" s="192"/>
      <c r="AX31" s="192"/>
      <c r="AY31" s="192"/>
      <c r="AZ31" s="192"/>
      <c r="BA31" s="192"/>
      <c r="BB31" s="192"/>
      <c r="BC31" s="192"/>
      <c r="BD31" s="192"/>
      <c r="BE31" s="192"/>
      <c r="BF31" s="192"/>
      <c r="BG31" s="192"/>
      <c r="BH31" s="192"/>
      <c r="BI31" s="192"/>
      <c r="BJ31" s="192"/>
      <c r="BK31" s="192"/>
      <c r="BL31" s="192"/>
      <c r="BM31" s="192"/>
      <c r="BN31" s="192"/>
      <c r="BO31" s="192"/>
      <c r="BP31" s="192"/>
      <c r="BQ31" s="192"/>
      <c r="BR31" s="192"/>
      <c r="BS31" s="192"/>
      <c r="BT31" s="192"/>
      <c r="BU31" s="192"/>
      <c r="BV31" s="192"/>
      <c r="BW31" s="192"/>
      <c r="BX31" s="192"/>
      <c r="BY31" s="192"/>
      <c r="BZ31" s="192"/>
      <c r="CA31" s="192"/>
      <c r="CB31" s="192"/>
      <c r="CC31" s="192"/>
      <c r="CD31" s="192"/>
      <c r="CE31" s="192"/>
      <c r="CF31" s="192"/>
      <c r="CG31" s="192"/>
      <c r="CH31" s="192"/>
      <c r="CI31" s="192"/>
      <c r="CJ31" s="192"/>
      <c r="CK31" s="192"/>
      <c r="CL31" s="192"/>
      <c r="CM31" s="192"/>
      <c r="CN31" s="192"/>
      <c r="CO31" s="192"/>
      <c r="CP31" s="192"/>
      <c r="CQ31" s="192"/>
      <c r="CR31" s="192"/>
      <c r="CS31" s="192"/>
      <c r="CT31" s="192"/>
      <c r="CU31" s="192"/>
      <c r="CV31" s="192"/>
      <c r="CW31" s="192"/>
      <c r="CX31" s="192"/>
      <c r="CY31" s="192"/>
      <c r="CZ31" s="192"/>
      <c r="DA31" s="192"/>
      <c r="DB31" s="192"/>
      <c r="DC31" s="192"/>
      <c r="DD31" s="192"/>
      <c r="DE31" s="192"/>
      <c r="DF31" s="192"/>
      <c r="DG31" s="192"/>
      <c r="DH31" s="192"/>
      <c r="DI31" s="192"/>
      <c r="DJ31" s="192"/>
      <c r="DK31" s="192"/>
      <c r="DL31" s="192"/>
      <c r="DM31" s="192"/>
      <c r="DN31" s="192"/>
      <c r="DO31" s="192"/>
      <c r="DP31" s="192"/>
      <c r="DQ31" s="192"/>
      <c r="DR31" s="192"/>
      <c r="DS31" s="192"/>
      <c r="DT31" s="192"/>
      <c r="DU31" s="192"/>
      <c r="DV31" s="192"/>
      <c r="DW31" s="192"/>
      <c r="DX31" s="192"/>
      <c r="DY31" s="192"/>
      <c r="DZ31" s="192"/>
      <c r="EA31" s="192"/>
      <c r="EB31" s="192"/>
      <c r="EC31" s="192"/>
      <c r="ED31" s="192"/>
      <c r="EE31" s="192"/>
      <c r="EF31" s="192"/>
      <c r="EG31" s="192"/>
      <c r="EH31" s="192"/>
      <c r="EI31" s="192"/>
      <c r="EJ31" s="192"/>
      <c r="EK31" s="192"/>
      <c r="EL31" s="192"/>
      <c r="EM31" s="192"/>
      <c r="EN31" s="192"/>
      <c r="EO31" s="192"/>
      <c r="EP31" s="192"/>
      <c r="EQ31" s="192"/>
      <c r="ER31" s="192"/>
      <c r="ES31" s="192"/>
      <c r="ET31" s="192"/>
      <c r="EU31" s="192"/>
      <c r="EV31" s="192"/>
      <c r="EW31" s="192"/>
      <c r="EX31" s="192"/>
      <c r="EY31" s="192"/>
      <c r="EZ31" s="192"/>
      <c r="FA31" s="192"/>
      <c r="FB31" s="192"/>
      <c r="FC31" s="192"/>
      <c r="FD31" s="192"/>
      <c r="FE31" s="192"/>
      <c r="FF31" s="192"/>
      <c r="FG31" s="192"/>
      <c r="FH31" s="192"/>
      <c r="FI31" s="192"/>
      <c r="FJ31" s="192"/>
      <c r="FK31" s="192"/>
      <c r="FL31" s="192"/>
      <c r="FM31" s="192"/>
      <c r="FN31" s="192"/>
      <c r="FO31" s="192"/>
      <c r="FP31" s="192"/>
      <c r="FQ31" s="192"/>
      <c r="FR31" s="192"/>
      <c r="FS31" s="192"/>
      <c r="FT31" s="192"/>
      <c r="FU31" s="192"/>
      <c r="FV31" s="192"/>
      <c r="FW31" s="192"/>
      <c r="FX31" s="192"/>
      <c r="FY31" s="192"/>
      <c r="FZ31" s="192"/>
      <c r="GA31" s="192"/>
      <c r="GB31" s="192"/>
      <c r="GC31" s="192"/>
      <c r="GD31" s="192"/>
      <c r="GE31" s="192"/>
      <c r="GF31" s="192"/>
      <c r="GG31" s="192"/>
      <c r="GH31" s="192"/>
      <c r="GI31" s="192"/>
      <c r="GJ31" s="192"/>
      <c r="GK31" s="192"/>
      <c r="GL31" s="192"/>
      <c r="GM31" s="192"/>
      <c r="GN31" s="192"/>
      <c r="GO31" s="192"/>
      <c r="GP31" s="192"/>
      <c r="GQ31" s="192"/>
      <c r="GR31" s="192"/>
      <c r="GS31" s="192"/>
      <c r="GT31" s="192"/>
      <c r="GU31" s="192"/>
      <c r="GV31" s="192"/>
      <c r="GW31" s="192"/>
      <c r="GX31" s="192"/>
      <c r="GY31" s="192"/>
      <c r="GZ31" s="192"/>
      <c r="HA31" s="192"/>
      <c r="HB31" s="192"/>
      <c r="HC31" s="192"/>
      <c r="HD31" s="192"/>
      <c r="HE31" s="192"/>
      <c r="HF31" s="192"/>
      <c r="HG31" s="192"/>
      <c r="HH31" s="192"/>
      <c r="HI31" s="192"/>
      <c r="HJ31" s="192"/>
      <c r="HK31" s="192"/>
      <c r="HL31" s="192"/>
      <c r="HM31" s="192"/>
      <c r="HN31" s="192"/>
      <c r="HO31" s="192"/>
      <c r="HP31" s="192"/>
      <c r="HQ31" s="192"/>
      <c r="HR31" s="192"/>
      <c r="HS31" s="192"/>
      <c r="HT31" s="192"/>
      <c r="HU31" s="192"/>
      <c r="HV31" s="192"/>
      <c r="HW31" s="192"/>
      <c r="HX31" s="192"/>
      <c r="HY31" s="192"/>
      <c r="HZ31" s="192"/>
      <c r="IA31" s="192"/>
      <c r="IB31" s="192"/>
      <c r="IC31" s="192"/>
      <c r="ID31" s="192"/>
      <c r="IE31" s="192"/>
      <c r="IF31" s="192"/>
      <c r="IG31" s="192"/>
      <c r="IH31" s="192"/>
      <c r="II31" s="192"/>
      <c r="IJ31" s="192"/>
      <c r="IK31" s="192"/>
      <c r="IL31" s="192"/>
      <c r="IM31" s="192"/>
      <c r="IN31" s="192"/>
      <c r="IO31" s="192"/>
      <c r="IP31" s="192"/>
      <c r="IQ31" s="192"/>
      <c r="IR31" s="192"/>
      <c r="IS31" s="192"/>
      <c r="IT31" s="192"/>
      <c r="IU31" s="192"/>
      <c r="IV31" s="192"/>
      <c r="IW31" s="192"/>
      <c r="IX31" s="192"/>
      <c r="IY31" s="192"/>
      <c r="IZ31" s="192"/>
      <c r="JA31" s="192"/>
      <c r="JB31" s="192"/>
      <c r="JC31" s="192"/>
      <c r="JD31" s="192"/>
      <c r="JE31" s="192"/>
      <c r="JF31" s="192"/>
      <c r="JG31" s="192"/>
      <c r="JH31" s="192"/>
      <c r="JI31" s="192"/>
      <c r="JJ31" s="192"/>
      <c r="JK31" s="192"/>
      <c r="JL31" s="192"/>
      <c r="JM31" s="192"/>
      <c r="JN31" s="192"/>
      <c r="JO31" s="192"/>
      <c r="JP31" s="192"/>
      <c r="JQ31" s="192"/>
      <c r="JR31" s="192"/>
      <c r="JS31" s="192"/>
      <c r="JT31" s="192"/>
      <c r="JU31" s="192"/>
      <c r="JV31" s="192"/>
      <c r="JW31" s="192"/>
      <c r="JX31" s="192"/>
      <c r="JY31" s="192"/>
      <c r="JZ31" s="192"/>
      <c r="KA31" s="192"/>
      <c r="KB31" s="192"/>
      <c r="KC31" s="192"/>
      <c r="KD31" s="192"/>
      <c r="KE31" s="192"/>
      <c r="KF31" s="192"/>
      <c r="KG31" s="192"/>
      <c r="KH31" s="192"/>
      <c r="KI31" s="192"/>
      <c r="KJ31" s="192"/>
      <c r="KK31" s="192"/>
      <c r="KL31" s="192"/>
      <c r="KM31" s="192"/>
      <c r="KN31" s="192"/>
      <c r="KO31" s="192"/>
      <c r="KP31" s="192"/>
      <c r="KQ31" s="192"/>
      <c r="KR31" s="192"/>
      <c r="KS31" s="192"/>
      <c r="KT31" s="192"/>
      <c r="KU31" s="192"/>
      <c r="KV31" s="192"/>
      <c r="KW31" s="192"/>
      <c r="KX31" s="192"/>
      <c r="KY31" s="192"/>
      <c r="KZ31" s="192"/>
      <c r="LA31" s="192"/>
      <c r="LB31" s="192"/>
      <c r="LC31" s="192"/>
      <c r="LD31" s="192"/>
      <c r="LE31" s="192"/>
      <c r="LF31" s="192"/>
      <c r="LG31" s="192"/>
      <c r="LH31" s="192"/>
      <c r="LI31" s="192"/>
      <c r="LJ31" s="192"/>
      <c r="LK31" s="192"/>
      <c r="LL31" s="192"/>
      <c r="LM31" s="192"/>
      <c r="LN31" s="192"/>
      <c r="LO31" s="192"/>
      <c r="LP31" s="192"/>
      <c r="LQ31" s="192"/>
      <c r="LR31" s="192"/>
      <c r="LS31" s="192"/>
      <c r="LT31" s="192"/>
      <c r="LU31" s="192"/>
      <c r="LV31" s="192"/>
      <c r="LW31" s="192"/>
      <c r="LX31" s="192"/>
      <c r="LY31" s="192"/>
      <c r="LZ31" s="192"/>
      <c r="MA31" s="192"/>
      <c r="MB31" s="192"/>
      <c r="MC31" s="192"/>
      <c r="MD31" s="192"/>
      <c r="ME31" s="192"/>
      <c r="MF31" s="192"/>
      <c r="MG31" s="192"/>
      <c r="MH31" s="192"/>
      <c r="MI31" s="192"/>
      <c r="MJ31" s="192"/>
      <c r="MK31" s="192"/>
      <c r="ML31" s="192"/>
      <c r="MM31" s="192"/>
      <c r="MN31" s="192"/>
      <c r="MO31" s="192"/>
      <c r="MP31" s="192"/>
      <c r="MQ31" s="192"/>
      <c r="MR31" s="192"/>
      <c r="MS31" s="192"/>
      <c r="MT31" s="192"/>
      <c r="MU31" s="192"/>
      <c r="MV31" s="192"/>
      <c r="MW31" s="192"/>
      <c r="MX31" s="192"/>
      <c r="MY31" s="192"/>
      <c r="MZ31" s="192"/>
      <c r="NA31" s="192"/>
      <c r="NB31" s="192"/>
      <c r="NC31" s="192"/>
      <c r="ND31" s="192"/>
      <c r="NE31" s="192"/>
      <c r="NF31" s="192"/>
      <c r="NG31" s="192"/>
      <c r="NH31" s="192"/>
      <c r="NI31" s="192"/>
      <c r="NJ31" s="192"/>
      <c r="NK31" s="192"/>
      <c r="NL31" s="192"/>
      <c r="NM31" s="192"/>
      <c r="NN31" s="192"/>
      <c r="NO31" s="192"/>
      <c r="NP31" s="192"/>
      <c r="NQ31" s="192"/>
      <c r="NR31" s="192"/>
      <c r="NS31" s="192"/>
      <c r="NT31" s="192"/>
      <c r="NU31" s="192"/>
      <c r="NV31" s="192"/>
      <c r="NW31" s="192"/>
      <c r="NX31" s="192"/>
      <c r="NY31" s="192"/>
      <c r="NZ31" s="192"/>
      <c r="OA31" s="192"/>
      <c r="OB31" s="192"/>
      <c r="OC31" s="192"/>
      <c r="OD31" s="192"/>
      <c r="OE31" s="192"/>
      <c r="OF31" s="192"/>
      <c r="OG31" s="192"/>
      <c r="OH31" s="192"/>
      <c r="OI31" s="192"/>
      <c r="OJ31" s="192"/>
      <c r="OK31" s="192"/>
      <c r="OL31" s="192"/>
      <c r="OM31" s="192"/>
      <c r="ON31" s="192"/>
      <c r="OO31" s="192"/>
      <c r="OP31" s="192"/>
      <c r="OQ31" s="192"/>
      <c r="OR31" s="192"/>
      <c r="OS31" s="192"/>
      <c r="OT31" s="192"/>
      <c r="OU31" s="192"/>
      <c r="OV31" s="192"/>
      <c r="OW31" s="192"/>
      <c r="OX31" s="192"/>
      <c r="OY31" s="192"/>
      <c r="OZ31" s="192"/>
      <c r="PA31" s="192"/>
      <c r="PB31" s="192"/>
      <c r="PC31" s="192"/>
      <c r="PD31" s="192"/>
      <c r="PE31" s="192"/>
      <c r="PF31" s="192"/>
      <c r="PG31" s="192"/>
      <c r="PH31" s="192"/>
      <c r="PI31" s="192"/>
      <c r="PJ31" s="192"/>
      <c r="PK31" s="192"/>
      <c r="PL31" s="192"/>
      <c r="PM31" s="192"/>
      <c r="PN31" s="192"/>
      <c r="PO31" s="192"/>
      <c r="PP31" s="192"/>
      <c r="PQ31" s="192"/>
      <c r="PR31" s="192"/>
      <c r="PS31" s="192"/>
      <c r="PT31" s="192"/>
      <c r="PU31" s="192"/>
      <c r="PV31" s="192"/>
      <c r="PW31" s="192"/>
      <c r="PX31" s="192"/>
      <c r="PY31" s="192"/>
      <c r="PZ31" s="192"/>
      <c r="QA31" s="192"/>
      <c r="QB31" s="192"/>
      <c r="QC31" s="192"/>
      <c r="QD31" s="192"/>
      <c r="QE31" s="192"/>
      <c r="QF31" s="192"/>
      <c r="QG31" s="192"/>
      <c r="QH31" s="192"/>
      <c r="QI31" s="192"/>
      <c r="QJ31" s="192"/>
      <c r="QK31" s="192"/>
      <c r="QL31" s="192"/>
      <c r="QM31" s="192"/>
      <c r="QN31" s="192"/>
      <c r="QO31" s="192"/>
      <c r="QP31" s="192"/>
      <c r="QQ31" s="192"/>
      <c r="QR31" s="192"/>
      <c r="QS31" s="192"/>
      <c r="QT31" s="192"/>
      <c r="QU31" s="192"/>
      <c r="QV31" s="192"/>
      <c r="QW31" s="192"/>
      <c r="QX31" s="192"/>
      <c r="QY31" s="192"/>
      <c r="QZ31" s="192"/>
      <c r="RA31" s="192"/>
      <c r="RB31" s="192"/>
      <c r="RC31" s="192"/>
      <c r="RD31" s="192"/>
      <c r="RE31" s="192"/>
      <c r="RF31" s="192"/>
      <c r="RG31" s="192"/>
      <c r="RH31" s="192"/>
      <c r="RI31" s="192"/>
      <c r="RJ31" s="192"/>
      <c r="RK31" s="192"/>
      <c r="RL31" s="192"/>
      <c r="RM31" s="192"/>
      <c r="RN31" s="192"/>
      <c r="RO31" s="192"/>
      <c r="RP31" s="192"/>
      <c r="RQ31" s="192"/>
      <c r="RR31" s="192"/>
      <c r="RS31" s="192"/>
      <c r="RT31" s="192"/>
      <c r="RU31" s="192"/>
      <c r="RV31" s="192"/>
      <c r="RW31" s="192"/>
      <c r="RX31" s="192"/>
      <c r="RY31" s="192"/>
      <c r="RZ31" s="192"/>
      <c r="SA31" s="192"/>
      <c r="SB31" s="192"/>
      <c r="SC31" s="192"/>
      <c r="SD31" s="192"/>
      <c r="SE31" s="192"/>
      <c r="SF31" s="192"/>
      <c r="SG31" s="192"/>
      <c r="SH31" s="192"/>
      <c r="SI31" s="192"/>
      <c r="SJ31" s="192"/>
      <c r="SK31" s="192"/>
      <c r="SL31" s="192"/>
      <c r="SM31" s="192"/>
      <c r="SN31" s="192"/>
      <c r="SO31" s="192"/>
      <c r="SP31" s="192"/>
      <c r="SQ31" s="192"/>
      <c r="SR31" s="192"/>
      <c r="SS31" s="192"/>
      <c r="ST31" s="192"/>
      <c r="SU31" s="192"/>
      <c r="SV31" s="192"/>
      <c r="SW31" s="192"/>
      <c r="SX31" s="192"/>
      <c r="SY31" s="192"/>
      <c r="SZ31" s="192"/>
      <c r="TA31" s="192"/>
      <c r="TB31" s="192"/>
      <c r="TC31" s="192"/>
      <c r="TD31" s="192"/>
      <c r="TE31" s="192"/>
      <c r="TF31" s="192"/>
      <c r="TG31" s="192"/>
      <c r="TH31" s="192"/>
      <c r="TI31" s="192"/>
      <c r="TJ31" s="192"/>
      <c r="TK31" s="192"/>
      <c r="TL31" s="192"/>
      <c r="TM31" s="192"/>
      <c r="TN31" s="192"/>
      <c r="TO31" s="192"/>
      <c r="TP31" s="192"/>
      <c r="TQ31" s="192"/>
      <c r="TR31" s="192"/>
      <c r="TS31" s="192"/>
      <c r="TT31" s="192"/>
      <c r="TU31" s="192"/>
      <c r="TV31" s="192"/>
      <c r="TW31" s="192"/>
      <c r="TX31" s="192"/>
      <c r="TY31" s="192"/>
      <c r="TZ31" s="192"/>
      <c r="UA31" s="192"/>
      <c r="UB31" s="192"/>
      <c r="UC31" s="192"/>
      <c r="UD31" s="192"/>
      <c r="UE31" s="192"/>
      <c r="UF31" s="192"/>
      <c r="UG31" s="192"/>
      <c r="UH31" s="192"/>
      <c r="UI31" s="192"/>
      <c r="UJ31" s="192"/>
      <c r="UK31" s="192"/>
      <c r="UL31" s="192"/>
      <c r="UM31" s="192"/>
      <c r="UN31" s="192"/>
      <c r="UO31" s="192"/>
      <c r="UP31" s="192"/>
      <c r="UQ31" s="192"/>
      <c r="UR31" s="192"/>
      <c r="US31" s="192"/>
      <c r="UT31" s="192"/>
      <c r="UU31" s="192"/>
      <c r="UV31" s="192"/>
      <c r="UW31" s="192"/>
      <c r="UX31" s="192"/>
      <c r="UY31" s="192"/>
      <c r="UZ31" s="192"/>
      <c r="VA31" s="192"/>
      <c r="VB31" s="192"/>
      <c r="VC31" s="192"/>
      <c r="VD31" s="192"/>
      <c r="VE31" s="192"/>
      <c r="VF31" s="192"/>
      <c r="VG31" s="192"/>
      <c r="VH31" s="192"/>
      <c r="VI31" s="192"/>
      <c r="VJ31" s="192"/>
      <c r="VK31" s="192"/>
      <c r="VL31" s="192"/>
      <c r="VM31" s="192"/>
      <c r="VN31" s="192"/>
      <c r="VO31" s="192"/>
      <c r="VP31" s="192"/>
      <c r="VQ31" s="192"/>
      <c r="VR31" s="192"/>
      <c r="VS31" s="192"/>
      <c r="VT31" s="192"/>
      <c r="VU31" s="192"/>
      <c r="VV31" s="192"/>
      <c r="VW31" s="192"/>
      <c r="VX31" s="192"/>
      <c r="VY31" s="192"/>
      <c r="VZ31" s="192"/>
      <c r="WA31" s="192"/>
      <c r="WB31" s="192"/>
      <c r="WC31" s="192"/>
      <c r="WD31" s="192"/>
      <c r="WE31" s="192"/>
      <c r="WF31" s="192"/>
      <c r="WG31" s="192"/>
      <c r="WH31" s="192"/>
      <c r="WI31" s="192"/>
      <c r="WJ31" s="192"/>
      <c r="WK31" s="192"/>
      <c r="WL31" s="192"/>
      <c r="WM31" s="192"/>
      <c r="WN31" s="192"/>
      <c r="WO31" s="192"/>
      <c r="WP31" s="192"/>
      <c r="WQ31" s="192"/>
      <c r="WR31" s="192"/>
      <c r="WS31" s="192"/>
      <c r="WT31" s="192"/>
      <c r="WU31" s="192"/>
      <c r="WV31" s="192"/>
      <c r="WW31" s="192"/>
      <c r="WX31" s="192"/>
      <c r="WY31" s="192"/>
      <c r="WZ31" s="192"/>
      <c r="XA31" s="192"/>
      <c r="XB31" s="192"/>
      <c r="XC31" s="192"/>
      <c r="XD31" s="192"/>
      <c r="XE31" s="192"/>
      <c r="XF31" s="192"/>
      <c r="XG31" s="192"/>
      <c r="XH31" s="192"/>
      <c r="XI31" s="192"/>
      <c r="XJ31" s="192"/>
      <c r="XK31" s="192"/>
      <c r="XL31" s="192"/>
      <c r="XM31" s="192"/>
      <c r="XN31" s="192"/>
      <c r="XO31" s="192"/>
      <c r="XP31" s="192"/>
      <c r="XQ31" s="192"/>
      <c r="XR31" s="192"/>
      <c r="XS31" s="192"/>
      <c r="XT31" s="192"/>
      <c r="XU31" s="192"/>
      <c r="XV31" s="192"/>
      <c r="XW31" s="192"/>
      <c r="XX31" s="192"/>
      <c r="XY31" s="192"/>
      <c r="XZ31" s="192"/>
      <c r="YA31" s="192"/>
      <c r="YB31" s="192"/>
      <c r="YC31" s="192"/>
      <c r="YD31" s="192"/>
      <c r="YE31" s="192"/>
      <c r="YF31" s="192"/>
      <c r="YG31" s="192"/>
      <c r="YH31" s="192"/>
      <c r="YI31" s="192"/>
      <c r="YJ31" s="192"/>
      <c r="YK31" s="192"/>
      <c r="YL31" s="192"/>
      <c r="YM31" s="192"/>
      <c r="YN31" s="192"/>
      <c r="YO31" s="192"/>
      <c r="YP31" s="192"/>
      <c r="YQ31" s="192"/>
      <c r="YR31" s="192"/>
      <c r="YS31" s="192"/>
      <c r="YT31" s="192"/>
      <c r="YU31" s="192"/>
      <c r="YV31" s="192"/>
      <c r="YW31" s="192"/>
      <c r="YX31" s="192"/>
      <c r="YY31" s="192"/>
      <c r="YZ31" s="192"/>
      <c r="ZA31" s="192"/>
      <c r="ZB31" s="192"/>
      <c r="ZC31" s="192"/>
      <c r="ZD31" s="192"/>
      <c r="ZE31" s="192"/>
      <c r="ZF31" s="192"/>
      <c r="ZG31" s="192"/>
      <c r="ZH31" s="192"/>
      <c r="ZI31" s="192"/>
      <c r="ZJ31" s="192"/>
      <c r="ZK31" s="192"/>
      <c r="ZL31" s="192"/>
      <c r="ZM31" s="192"/>
      <c r="ZN31" s="192"/>
      <c r="ZO31" s="192"/>
      <c r="ZP31" s="192"/>
      <c r="ZQ31" s="192"/>
      <c r="ZR31" s="192"/>
      <c r="ZS31" s="192"/>
      <c r="ZT31" s="192"/>
      <c r="ZU31" s="192"/>
      <c r="ZV31" s="192"/>
      <c r="ZW31" s="192"/>
      <c r="ZX31" s="192"/>
      <c r="ZY31" s="192"/>
      <c r="ZZ31" s="192"/>
      <c r="AAA31" s="192"/>
      <c r="AAB31" s="192"/>
      <c r="AAC31" s="192"/>
      <c r="AAD31" s="192"/>
      <c r="AAE31" s="192"/>
      <c r="AAF31" s="192"/>
      <c r="AAG31" s="192"/>
      <c r="AAH31" s="192"/>
      <c r="AAI31" s="192"/>
      <c r="AAJ31" s="192"/>
      <c r="AAK31" s="192"/>
      <c r="AAL31" s="192"/>
      <c r="AAM31" s="192"/>
      <c r="AAN31" s="192"/>
      <c r="AAO31" s="192"/>
      <c r="AAP31" s="192"/>
      <c r="AAQ31" s="192"/>
      <c r="AAR31" s="192"/>
      <c r="AAS31" s="192"/>
      <c r="AAT31" s="192"/>
      <c r="AAU31" s="192"/>
      <c r="AAV31" s="192"/>
      <c r="AAW31" s="192"/>
      <c r="AAX31" s="192"/>
      <c r="AAY31" s="192"/>
      <c r="AAZ31" s="192"/>
      <c r="ABA31" s="192"/>
      <c r="ABB31" s="192"/>
      <c r="ABC31" s="192"/>
      <c r="ABD31" s="192"/>
      <c r="ABE31" s="192"/>
      <c r="ABF31" s="192"/>
      <c r="ABG31" s="192"/>
      <c r="ABH31" s="192"/>
      <c r="ABI31" s="192"/>
      <c r="ABJ31" s="192"/>
      <c r="ABK31" s="192"/>
      <c r="ABL31" s="192"/>
      <c r="ABM31" s="192"/>
      <c r="ABN31" s="192"/>
      <c r="ABO31" s="192"/>
      <c r="ABP31" s="192"/>
      <c r="ABQ31" s="192"/>
      <c r="ABR31" s="192"/>
      <c r="ABS31" s="192"/>
      <c r="ABT31" s="192"/>
      <c r="ABU31" s="192"/>
      <c r="ABV31" s="192"/>
      <c r="ABW31" s="192"/>
      <c r="ABX31" s="192"/>
      <c r="ABY31" s="192"/>
      <c r="ABZ31" s="192"/>
      <c r="ACA31" s="192"/>
      <c r="ACB31" s="192"/>
      <c r="ACC31" s="192"/>
      <c r="ACD31" s="192"/>
      <c r="ACE31" s="192"/>
      <c r="ACF31" s="192"/>
      <c r="ACG31" s="192"/>
      <c r="ACH31" s="192"/>
      <c r="ACI31" s="192"/>
      <c r="ACJ31" s="192"/>
      <c r="ACK31" s="192"/>
      <c r="ACL31" s="192"/>
      <c r="ACM31" s="192"/>
      <c r="ACN31" s="192"/>
      <c r="ACO31" s="192"/>
      <c r="ACP31" s="192"/>
      <c r="ACQ31" s="192"/>
      <c r="ACR31" s="192"/>
      <c r="ACS31" s="192"/>
      <c r="ACT31" s="192"/>
      <c r="ACU31" s="192"/>
      <c r="ACV31" s="192"/>
      <c r="ACW31" s="192"/>
      <c r="ACX31" s="192"/>
      <c r="ACY31" s="192"/>
      <c r="ACZ31" s="192"/>
      <c r="ADA31" s="192"/>
      <c r="ADB31" s="192"/>
      <c r="ADC31" s="192"/>
      <c r="ADD31" s="192"/>
      <c r="ADE31" s="192"/>
      <c r="ADF31" s="192"/>
      <c r="ADG31" s="192"/>
      <c r="ADH31" s="192"/>
      <c r="ADI31" s="192"/>
      <c r="ADJ31" s="192"/>
      <c r="ADK31" s="192"/>
      <c r="ADL31" s="192"/>
      <c r="ADM31" s="192"/>
      <c r="ADN31" s="192"/>
      <c r="ADO31" s="192"/>
      <c r="ADP31" s="192"/>
      <c r="ADQ31" s="192"/>
      <c r="ADR31" s="192"/>
      <c r="ADS31" s="192"/>
      <c r="ADT31" s="192"/>
      <c r="ADU31" s="192"/>
      <c r="ADV31" s="192"/>
      <c r="ADW31" s="192"/>
      <c r="ADX31" s="192"/>
      <c r="ADY31" s="192"/>
      <c r="ADZ31" s="192"/>
      <c r="AEA31" s="192"/>
      <c r="AEB31" s="192"/>
      <c r="AEC31" s="192"/>
      <c r="AED31" s="192"/>
      <c r="AEE31" s="192"/>
      <c r="AEF31" s="192"/>
      <c r="AEG31" s="192"/>
      <c r="AEH31" s="192"/>
      <c r="AEI31" s="192"/>
      <c r="AEJ31" s="192"/>
      <c r="AEK31" s="192"/>
      <c r="AEL31" s="192"/>
      <c r="AEM31" s="192"/>
      <c r="AEN31" s="192"/>
      <c r="AEO31" s="192"/>
      <c r="AEP31" s="192"/>
      <c r="AEQ31" s="192"/>
      <c r="AER31" s="192"/>
      <c r="AES31" s="192"/>
      <c r="AET31" s="192"/>
      <c r="AEU31" s="192"/>
      <c r="AEV31" s="192"/>
      <c r="AEW31" s="192"/>
      <c r="AEX31" s="192"/>
      <c r="AEY31" s="192"/>
      <c r="AEZ31" s="192"/>
      <c r="AFA31" s="192"/>
      <c r="AFB31" s="192"/>
      <c r="AFC31" s="192"/>
      <c r="AFD31" s="192"/>
      <c r="AFE31" s="192"/>
      <c r="AFF31" s="192"/>
      <c r="AFG31" s="192"/>
      <c r="AFH31" s="192"/>
      <c r="AFI31" s="192"/>
      <c r="AFJ31" s="192"/>
      <c r="AFK31" s="192"/>
      <c r="AFL31" s="192"/>
      <c r="AFM31" s="192"/>
      <c r="AFN31" s="192"/>
      <c r="AFO31" s="192"/>
      <c r="AFP31" s="192"/>
      <c r="AFQ31" s="192"/>
      <c r="AFR31" s="192"/>
      <c r="AFS31" s="192"/>
      <c r="AFT31" s="192"/>
      <c r="AFU31" s="192"/>
      <c r="AFV31" s="192"/>
      <c r="AFW31" s="192"/>
      <c r="AFX31" s="192"/>
      <c r="AFY31" s="192"/>
      <c r="AFZ31" s="192"/>
      <c r="AGA31" s="192"/>
      <c r="AGB31" s="192"/>
      <c r="AGC31" s="192"/>
      <c r="AGD31" s="192"/>
      <c r="AGE31" s="192"/>
      <c r="AGF31" s="192"/>
      <c r="AGG31" s="192"/>
      <c r="AGH31" s="192"/>
      <c r="AGI31" s="192"/>
      <c r="AGJ31" s="192"/>
      <c r="AGK31" s="192"/>
      <c r="AGL31" s="192"/>
      <c r="AGM31" s="192"/>
      <c r="AGN31" s="192"/>
      <c r="AGO31" s="192"/>
      <c r="AGP31" s="192"/>
      <c r="AGQ31" s="192"/>
      <c r="AGR31" s="192"/>
      <c r="AGS31" s="192"/>
      <c r="AGT31" s="192"/>
      <c r="AGU31" s="192"/>
      <c r="AGV31" s="192"/>
      <c r="AGW31" s="192"/>
      <c r="AGX31" s="192"/>
      <c r="AGY31" s="192"/>
      <c r="AGZ31" s="192"/>
      <c r="AHA31" s="192"/>
      <c r="AHB31" s="192"/>
      <c r="AHC31" s="192"/>
      <c r="AHD31" s="192"/>
      <c r="AHE31" s="192"/>
      <c r="AHF31" s="192"/>
      <c r="AHG31" s="192"/>
      <c r="AHH31" s="192"/>
      <c r="AHI31" s="192"/>
      <c r="AHJ31" s="192"/>
      <c r="AHK31" s="192"/>
      <c r="AHL31" s="192"/>
      <c r="AHM31" s="192"/>
      <c r="AHN31" s="192"/>
      <c r="AHO31" s="192"/>
      <c r="AHP31" s="192"/>
      <c r="AHQ31" s="192"/>
      <c r="AHR31" s="192"/>
      <c r="AHS31" s="192"/>
      <c r="AHT31" s="192"/>
      <c r="AHU31" s="192"/>
      <c r="AHV31" s="192"/>
      <c r="AHW31" s="192"/>
      <c r="AHX31" s="192"/>
      <c r="AHY31" s="192"/>
      <c r="AHZ31" s="192"/>
      <c r="AIA31" s="192"/>
      <c r="AIB31" s="192"/>
      <c r="AIC31" s="192"/>
      <c r="AID31" s="192"/>
      <c r="AIE31" s="192"/>
      <c r="AIF31" s="192"/>
      <c r="AIG31" s="192"/>
      <c r="AIH31" s="192"/>
      <c r="AII31" s="192"/>
      <c r="AIJ31" s="192"/>
      <c r="AIK31" s="192"/>
      <c r="AIL31" s="192"/>
      <c r="AIM31" s="192"/>
      <c r="AIN31" s="192"/>
      <c r="AIO31" s="192"/>
      <c r="AIP31" s="192"/>
      <c r="AIQ31" s="192"/>
      <c r="AIR31" s="192"/>
      <c r="AIS31" s="192"/>
      <c r="AIT31" s="192"/>
      <c r="AIU31" s="192"/>
      <c r="AIV31" s="192"/>
      <c r="AIW31" s="192"/>
      <c r="AIX31" s="192"/>
      <c r="AIY31" s="192"/>
      <c r="AIZ31" s="192"/>
      <c r="AJA31" s="192"/>
      <c r="AJB31" s="192"/>
      <c r="AJC31" s="192"/>
      <c r="AJD31" s="192"/>
      <c r="AJE31" s="192"/>
      <c r="AJF31" s="192"/>
      <c r="AJG31" s="192"/>
      <c r="AJH31" s="192"/>
      <c r="AJI31" s="192"/>
      <c r="AJJ31" s="192"/>
      <c r="AJK31" s="192"/>
      <c r="AJL31" s="192"/>
      <c r="AJM31" s="192"/>
      <c r="AJN31" s="192"/>
      <c r="AJO31" s="192"/>
      <c r="AJP31" s="192"/>
      <c r="AJQ31" s="192"/>
      <c r="AJR31" s="192"/>
      <c r="AJS31" s="192"/>
      <c r="AJT31" s="192"/>
      <c r="AJU31" s="192"/>
      <c r="AJV31" s="192"/>
      <c r="AJW31" s="192"/>
      <c r="AJX31" s="192"/>
      <c r="AJY31" s="192"/>
      <c r="AJZ31" s="192"/>
      <c r="AKA31" s="192"/>
      <c r="AKB31" s="192"/>
      <c r="AKC31" s="192"/>
      <c r="AKD31" s="192"/>
      <c r="AKE31" s="192"/>
      <c r="AKF31" s="192"/>
      <c r="AKG31" s="192"/>
      <c r="AKH31" s="192"/>
      <c r="AKI31" s="192"/>
      <c r="AKJ31" s="192"/>
      <c r="AKK31" s="192"/>
      <c r="AKL31" s="192"/>
      <c r="AKM31" s="192"/>
      <c r="AKN31" s="192"/>
      <c r="AKO31" s="192"/>
      <c r="AKP31" s="192"/>
      <c r="AKQ31" s="192"/>
      <c r="AKR31" s="192"/>
      <c r="AKS31" s="192"/>
      <c r="AKT31" s="192"/>
      <c r="AKU31" s="192"/>
      <c r="AKV31" s="192"/>
      <c r="AKW31" s="192"/>
      <c r="AKX31" s="192"/>
      <c r="AKY31" s="192"/>
      <c r="AKZ31" s="192"/>
      <c r="ALA31" s="192"/>
      <c r="ALB31" s="192"/>
      <c r="ALC31" s="192"/>
      <c r="ALD31" s="192"/>
      <c r="ALE31" s="192"/>
      <c r="ALF31" s="192"/>
      <c r="ALG31" s="192"/>
      <c r="ALH31" s="192"/>
      <c r="ALI31" s="192"/>
      <c r="ALJ31" s="192"/>
      <c r="ALK31" s="192"/>
      <c r="ALL31" s="192"/>
      <c r="ALM31" s="192"/>
      <c r="ALN31" s="192"/>
      <c r="ALO31" s="192"/>
      <c r="ALP31" s="192"/>
      <c r="ALQ31" s="192"/>
      <c r="ALR31" s="192"/>
      <c r="ALS31" s="192"/>
      <c r="ALT31" s="192"/>
      <c r="ALU31" s="192"/>
      <c r="ALV31" s="192"/>
      <c r="ALW31" s="192"/>
      <c r="ALX31" s="192"/>
      <c r="ALY31" s="192"/>
      <c r="ALZ31" s="192"/>
      <c r="AMA31" s="192"/>
      <c r="AMB31" s="192"/>
      <c r="AMC31" s="192"/>
      <c r="AMD31" s="192"/>
      <c r="AME31" s="192"/>
      <c r="AMF31" s="192"/>
      <c r="AMG31" s="192"/>
      <c r="AMH31" s="192"/>
    </row>
    <row r="32" spans="1:1022" s="20" customFormat="1" x14ac:dyDescent="0.2">
      <c r="A32" s="1"/>
      <c r="B32" s="305"/>
      <c r="C32" s="189" t="s">
        <v>211</v>
      </c>
      <c r="D32" s="32" t="s">
        <v>57</v>
      </c>
      <c r="E32" s="237"/>
      <c r="F32" s="39"/>
      <c r="G32" s="144"/>
    </row>
    <row r="33" spans="1:7" s="20" customFormat="1" x14ac:dyDescent="0.2">
      <c r="A33" s="1"/>
      <c r="B33" s="305"/>
      <c r="C33" s="189" t="s">
        <v>182</v>
      </c>
      <c r="D33" s="32" t="s">
        <v>57</v>
      </c>
      <c r="E33" s="322"/>
      <c r="F33" s="39"/>
      <c r="G33" s="144"/>
    </row>
    <row r="34" spans="1:7" s="20" customFormat="1" x14ac:dyDescent="0.2">
      <c r="A34" s="192"/>
      <c r="B34" s="305"/>
      <c r="C34" s="189" t="s">
        <v>193</v>
      </c>
      <c r="D34" s="32" t="s">
        <v>57</v>
      </c>
      <c r="E34" s="322"/>
      <c r="F34" s="39"/>
      <c r="G34" s="144"/>
    </row>
    <row r="35" spans="1:7" s="20" customFormat="1" x14ac:dyDescent="0.2">
      <c r="B35" s="305"/>
      <c r="C35" s="189" t="s">
        <v>183</v>
      </c>
      <c r="D35" s="32" t="s">
        <v>57</v>
      </c>
      <c r="E35" s="322"/>
      <c r="F35" s="39"/>
      <c r="G35" s="144"/>
    </row>
    <row r="36" spans="1:7" s="20" customFormat="1" x14ac:dyDescent="0.2">
      <c r="B36" s="305"/>
      <c r="C36" s="189"/>
      <c r="D36" s="32"/>
      <c r="E36" s="51"/>
      <c r="F36" s="39"/>
    </row>
    <row r="37" spans="1:7" s="20" customFormat="1" ht="17.100000000000001" customHeight="1" x14ac:dyDescent="0.2">
      <c r="B37" s="305"/>
      <c r="C37" s="195" t="s">
        <v>245</v>
      </c>
      <c r="D37" s="27"/>
      <c r="E37" s="51"/>
      <c r="F37" s="39"/>
    </row>
    <row r="38" spans="1:7" s="20" customFormat="1" ht="14.1" customHeight="1" x14ac:dyDescent="0.2">
      <c r="B38" s="305"/>
      <c r="C38" s="189" t="s">
        <v>184</v>
      </c>
      <c r="D38" s="32" t="str">
        <f>'TŽV Podaci i rezultati '!$E$14&amp;"/komad"</f>
        <v>EUR/komad</v>
      </c>
      <c r="E38" s="323"/>
      <c r="F38" s="39"/>
      <c r="G38" s="144"/>
    </row>
    <row r="39" spans="1:7" s="20" customFormat="1" ht="14.1" customHeight="1" x14ac:dyDescent="0.2">
      <c r="B39" s="308"/>
      <c r="C39" s="189" t="s">
        <v>185</v>
      </c>
      <c r="D39" s="32" t="str">
        <f>'TŽV Podaci i rezultati '!$E$14&amp;"/komad"</f>
        <v>EUR/komad</v>
      </c>
      <c r="E39" s="325"/>
      <c r="F39" s="39"/>
      <c r="G39" s="144"/>
    </row>
    <row r="40" spans="1:7" s="20" customFormat="1" ht="14.1" customHeight="1" x14ac:dyDescent="0.2">
      <c r="B40" s="308"/>
      <c r="C40" s="189" t="s">
        <v>186</v>
      </c>
      <c r="D40" s="32" t="str">
        <f>'TŽV Podaci i rezultati '!$E$14&amp;"/komad"</f>
        <v>EUR/komad</v>
      </c>
      <c r="E40" s="325"/>
      <c r="F40" s="39"/>
      <c r="G40" s="144"/>
    </row>
    <row r="41" spans="1:7" s="20" customFormat="1" ht="14.1" customHeight="1" x14ac:dyDescent="0.2">
      <c r="B41" s="308"/>
      <c r="C41" s="189" t="s">
        <v>187</v>
      </c>
      <c r="D41" s="32" t="str">
        <f>'TŽV Podaci i rezultati '!$E$14&amp;"/komad"</f>
        <v>EUR/komad</v>
      </c>
      <c r="E41" s="325"/>
      <c r="F41" s="39"/>
      <c r="G41" s="144"/>
    </row>
    <row r="42" spans="1:7" s="20" customFormat="1" ht="14.1" customHeight="1" x14ac:dyDescent="0.2">
      <c r="B42" s="308"/>
      <c r="C42" s="189"/>
      <c r="D42" s="32"/>
      <c r="E42" s="51"/>
      <c r="F42" s="39"/>
    </row>
    <row r="43" spans="1:7" s="20" customFormat="1" ht="14.1" customHeight="1" x14ac:dyDescent="0.2">
      <c r="B43" s="308"/>
      <c r="C43" s="189"/>
      <c r="D43" s="32"/>
      <c r="E43" s="51"/>
      <c r="F43" s="39"/>
    </row>
    <row r="44" spans="1:7" s="20" customFormat="1" ht="33" customHeight="1" x14ac:dyDescent="0.2">
      <c r="B44" s="308"/>
      <c r="C44" s="307" t="s">
        <v>234</v>
      </c>
      <c r="D44" s="32"/>
      <c r="E44" s="51"/>
      <c r="F44" s="39"/>
    </row>
    <row r="45" spans="1:7" s="20" customFormat="1" x14ac:dyDescent="0.2">
      <c r="B45" s="305"/>
      <c r="C45" s="195" t="s">
        <v>235</v>
      </c>
      <c r="D45" s="113"/>
      <c r="E45" s="51"/>
      <c r="F45" s="39"/>
    </row>
    <row r="46" spans="1:7" s="20" customFormat="1" x14ac:dyDescent="0.2">
      <c r="A46" s="193"/>
      <c r="B46" s="305"/>
      <c r="C46" s="189" t="str">
        <f>"Vrsta i oznaka "&amp;'TŽV Podaci i rezultati '!$C59</f>
        <v>Vrsta i oznaka Potrošni dio 1</v>
      </c>
      <c r="D46" s="32" t="s">
        <v>173</v>
      </c>
      <c r="E46" s="236"/>
      <c r="F46" s="39"/>
    </row>
    <row r="47" spans="1:7" s="20" customFormat="1" x14ac:dyDescent="0.2">
      <c r="B47" s="305"/>
      <c r="C47" s="189" t="str">
        <f>"Vrsta i oznaka "&amp;'TŽV Podaci i rezultati '!$C60</f>
        <v>Vrsta i oznaka Potrošni dio 2</v>
      </c>
      <c r="D47" s="32" t="s">
        <v>173</v>
      </c>
      <c r="E47" s="238"/>
      <c r="F47" s="39"/>
    </row>
    <row r="48" spans="1:7" s="20" customFormat="1" x14ac:dyDescent="0.2">
      <c r="B48" s="309"/>
      <c r="C48" s="189" t="str">
        <f>"Vrsta i oznaka "&amp;'TŽV Podaci i rezultati '!$C61</f>
        <v>Vrsta i oznaka Potrošni dio 3</v>
      </c>
      <c r="D48" s="32" t="s">
        <v>173</v>
      </c>
      <c r="E48" s="238"/>
      <c r="F48" s="39"/>
    </row>
    <row r="49" spans="1:7" s="20" customFormat="1" x14ac:dyDescent="0.2">
      <c r="B49" s="309"/>
      <c r="C49" s="189" t="str">
        <f>"Vrsta i oznaka "&amp;'TŽV Podaci i rezultati '!$C62</f>
        <v>Vrsta i oznaka Potrošni dio 4</v>
      </c>
      <c r="D49" s="32" t="s">
        <v>173</v>
      </c>
      <c r="E49" s="238"/>
      <c r="F49" s="39"/>
    </row>
    <row r="50" spans="1:7" s="20" customFormat="1" x14ac:dyDescent="0.2">
      <c r="B50" s="309"/>
      <c r="C50" s="189" t="str">
        <f>"Vrsta i oznaka "&amp;'TŽV Podaci i rezultati '!$C63</f>
        <v>Vrsta i oznaka Potrošni dio 5</v>
      </c>
      <c r="D50" s="32" t="s">
        <v>173</v>
      </c>
      <c r="E50" s="238"/>
      <c r="F50" s="39"/>
    </row>
    <row r="51" spans="1:7" s="20" customFormat="1" x14ac:dyDescent="0.2">
      <c r="B51" s="309"/>
      <c r="C51" s="189" t="str">
        <f>"Vrsta i oznaka "&amp;'TŽV Podaci i rezultati '!$C64</f>
        <v xml:space="preserve">Vrsta i oznaka Potrošni dio 6 </v>
      </c>
      <c r="D51" s="32" t="s">
        <v>173</v>
      </c>
      <c r="E51" s="238"/>
      <c r="F51" s="39"/>
    </row>
    <row r="52" spans="1:7" s="20" customFormat="1" x14ac:dyDescent="0.2">
      <c r="B52" s="309"/>
      <c r="C52" s="189" t="str">
        <f>"Vrsta i oznaka "&amp;'TŽV Podaci i rezultati '!$C65</f>
        <v>Vrsta i oznaka Potrošni dio 7</v>
      </c>
      <c r="D52" s="32" t="s">
        <v>173</v>
      </c>
      <c r="E52" s="238"/>
      <c r="F52" s="39"/>
    </row>
    <row r="53" spans="1:7" s="20" customFormat="1" x14ac:dyDescent="0.2">
      <c r="B53" s="309"/>
      <c r="C53" s="189" t="str">
        <f>"Vrsta i oznaka "&amp;'TŽV Podaci i rezultati '!$C66</f>
        <v xml:space="preserve">Vrsta i oznaka Potrošni dio 8 </v>
      </c>
      <c r="D53" s="32" t="s">
        <v>173</v>
      </c>
      <c r="E53" s="238"/>
      <c r="F53" s="39"/>
    </row>
    <row r="54" spans="1:7" s="20" customFormat="1" x14ac:dyDescent="0.2">
      <c r="B54" s="309"/>
      <c r="C54" s="189" t="str">
        <f>"Vrsta i oznaka "&amp;'TŽV Podaci i rezultati '!$C67</f>
        <v xml:space="preserve">Vrsta i oznaka Potrošni dio 9 </v>
      </c>
      <c r="D54" s="32" t="s">
        <v>173</v>
      </c>
      <c r="E54" s="238"/>
      <c r="F54" s="39"/>
    </row>
    <row r="55" spans="1:7" s="20" customFormat="1" x14ac:dyDescent="0.2">
      <c r="B55" s="305"/>
      <c r="C55" s="189" t="str">
        <f>"Vrsta i oznaka "&amp;'TŽV Podaci i rezultati '!$C68</f>
        <v>Vrsta i oznaka Potrošni dio 10</v>
      </c>
      <c r="D55" s="32" t="s">
        <v>173</v>
      </c>
      <c r="E55" s="239"/>
      <c r="F55" s="39"/>
    </row>
    <row r="56" spans="1:7" s="20" customFormat="1" x14ac:dyDescent="0.2">
      <c r="B56" s="308"/>
      <c r="C56" s="189"/>
      <c r="D56" s="32"/>
      <c r="E56" s="51"/>
      <c r="F56" s="39"/>
    </row>
    <row r="57" spans="1:7" s="193" customFormat="1" x14ac:dyDescent="0.2">
      <c r="A57" s="20"/>
      <c r="B57" s="305"/>
      <c r="C57" s="195" t="s">
        <v>266</v>
      </c>
      <c r="D57" s="113"/>
      <c r="E57" s="51"/>
      <c r="F57" s="39"/>
    </row>
    <row r="58" spans="1:7" s="20" customFormat="1" x14ac:dyDescent="0.2">
      <c r="B58" s="305"/>
      <c r="C58" s="189" t="str">
        <f>"Trajanje "&amp;'TŽV Podaci i rezultati '!$C59</f>
        <v>Trajanje Potrošni dio 1</v>
      </c>
      <c r="D58" s="173" t="s">
        <v>58</v>
      </c>
      <c r="E58" s="240"/>
      <c r="F58" s="39"/>
      <c r="G58" s="144"/>
    </row>
    <row r="59" spans="1:7" s="20" customFormat="1" x14ac:dyDescent="0.2">
      <c r="B59" s="305"/>
      <c r="C59" s="189" t="str">
        <f>"Trajanje "&amp;'TŽV Podaci i rezultati '!$C60</f>
        <v>Trajanje Potrošni dio 2</v>
      </c>
      <c r="D59" s="173" t="s">
        <v>58</v>
      </c>
      <c r="E59" s="240"/>
      <c r="F59" s="39"/>
      <c r="G59" s="144"/>
    </row>
    <row r="60" spans="1:7" s="20" customFormat="1" x14ac:dyDescent="0.2">
      <c r="B60" s="305"/>
      <c r="C60" s="189" t="str">
        <f>"Trajanje "&amp;'TŽV Podaci i rezultati '!$C61</f>
        <v>Trajanje Potrošni dio 3</v>
      </c>
      <c r="D60" s="173" t="s">
        <v>58</v>
      </c>
      <c r="E60" s="240"/>
      <c r="F60" s="39"/>
      <c r="G60" s="144"/>
    </row>
    <row r="61" spans="1:7" s="20" customFormat="1" x14ac:dyDescent="0.2">
      <c r="B61" s="305"/>
      <c r="C61" s="189" t="str">
        <f>"Trajanje "&amp;'TŽV Podaci i rezultati '!$C62</f>
        <v>Trajanje Potrošni dio 4</v>
      </c>
      <c r="D61" s="173" t="s">
        <v>58</v>
      </c>
      <c r="E61" s="240"/>
      <c r="F61" s="39"/>
      <c r="G61" s="144"/>
    </row>
    <row r="62" spans="1:7" s="20" customFormat="1" x14ac:dyDescent="0.2">
      <c r="B62" s="309"/>
      <c r="C62" s="189" t="str">
        <f>"Trajanje "&amp;'TŽV Podaci i rezultati '!$C63</f>
        <v>Trajanje Potrošni dio 5</v>
      </c>
      <c r="D62" s="173" t="s">
        <v>58</v>
      </c>
      <c r="E62" s="241"/>
      <c r="F62" s="39"/>
      <c r="G62" s="144"/>
    </row>
    <row r="63" spans="1:7" s="20" customFormat="1" x14ac:dyDescent="0.2">
      <c r="B63" s="309"/>
      <c r="C63" s="189" t="str">
        <f>"Trajanje "&amp;'TŽV Podaci i rezultati '!$C64</f>
        <v xml:space="preserve">Trajanje Potrošni dio 6 </v>
      </c>
      <c r="D63" s="173" t="s">
        <v>58</v>
      </c>
      <c r="E63" s="241"/>
      <c r="F63" s="39"/>
      <c r="G63" s="144"/>
    </row>
    <row r="64" spans="1:7" s="20" customFormat="1" x14ac:dyDescent="0.2">
      <c r="B64" s="309"/>
      <c r="C64" s="189" t="str">
        <f>"Trajanje "&amp;'TŽV Podaci i rezultati '!$C65</f>
        <v>Trajanje Potrošni dio 7</v>
      </c>
      <c r="D64" s="173" t="s">
        <v>58</v>
      </c>
      <c r="E64" s="241"/>
      <c r="F64" s="39"/>
      <c r="G64" s="144"/>
    </row>
    <row r="65" spans="1:7" s="20" customFormat="1" x14ac:dyDescent="0.2">
      <c r="B65" s="309"/>
      <c r="C65" s="189" t="str">
        <f>"Trajanje "&amp;'TŽV Podaci i rezultati '!$C66</f>
        <v xml:space="preserve">Trajanje Potrošni dio 8 </v>
      </c>
      <c r="D65" s="173" t="s">
        <v>58</v>
      </c>
      <c r="E65" s="241"/>
      <c r="F65" s="39"/>
      <c r="G65" s="144"/>
    </row>
    <row r="66" spans="1:7" s="20" customFormat="1" x14ac:dyDescent="0.2">
      <c r="B66" s="309"/>
      <c r="C66" s="189" t="str">
        <f>"Trajanje "&amp;'TŽV Podaci i rezultati '!$C67</f>
        <v xml:space="preserve">Trajanje Potrošni dio 9 </v>
      </c>
      <c r="D66" s="173" t="s">
        <v>58</v>
      </c>
      <c r="E66" s="241"/>
      <c r="F66" s="39"/>
      <c r="G66" s="144"/>
    </row>
    <row r="67" spans="1:7" s="20" customFormat="1" x14ac:dyDescent="0.2">
      <c r="B67" s="309"/>
      <c r="C67" s="189" t="str">
        <f>"Trajanje "&amp;'TŽV Podaci i rezultati '!$C68</f>
        <v>Trajanje Potrošni dio 10</v>
      </c>
      <c r="D67" s="173" t="s">
        <v>58</v>
      </c>
      <c r="E67" s="242"/>
      <c r="F67" s="39"/>
      <c r="G67" s="144"/>
    </row>
    <row r="68" spans="1:7" s="20" customFormat="1" x14ac:dyDescent="0.2">
      <c r="B68" s="309"/>
      <c r="C68" s="310"/>
      <c r="D68" s="173"/>
      <c r="E68" s="51"/>
      <c r="F68" s="39"/>
    </row>
    <row r="69" spans="1:7" s="20" customFormat="1" x14ac:dyDescent="0.2">
      <c r="A69" s="1"/>
      <c r="B69" s="305"/>
      <c r="C69" s="195" t="s">
        <v>265</v>
      </c>
      <c r="D69" s="113"/>
      <c r="E69" s="51"/>
      <c r="F69" s="39"/>
    </row>
    <row r="70" spans="1:7" s="20" customFormat="1" x14ac:dyDescent="0.2">
      <c r="A70" s="1"/>
      <c r="B70" s="305"/>
      <c r="C70" s="189" t="str">
        <f>"Cijena "&amp;'TŽV Podaci i rezultati '!$C59</f>
        <v>Cijena Potrošni dio 1</v>
      </c>
      <c r="D70" s="32" t="str">
        <f>'TŽV Podaci i rezultati '!$E$14&amp;"/komad"</f>
        <v>EUR/komad</v>
      </c>
      <c r="E70" s="236"/>
      <c r="F70" s="39"/>
    </row>
    <row r="71" spans="1:7" s="20" customFormat="1" x14ac:dyDescent="0.2">
      <c r="A71" s="1"/>
      <c r="B71" s="305"/>
      <c r="C71" s="189" t="str">
        <f>"Cijena "&amp;'TŽV Podaci i rezultati '!$C60</f>
        <v>Cijena Potrošni dio 2</v>
      </c>
      <c r="D71" s="32" t="str">
        <f>'TŽV Podaci i rezultati '!$E$14&amp;"/komad"</f>
        <v>EUR/komad</v>
      </c>
      <c r="E71" s="238"/>
      <c r="F71" s="39"/>
    </row>
    <row r="72" spans="1:7" s="20" customFormat="1" x14ac:dyDescent="0.2">
      <c r="B72" s="309"/>
      <c r="C72" s="189" t="str">
        <f>"Cijena "&amp;'TŽV Podaci i rezultati '!$C61</f>
        <v>Cijena Potrošni dio 3</v>
      </c>
      <c r="D72" s="32" t="str">
        <f>'TŽV Podaci i rezultati '!$E$14&amp;"/komad"</f>
        <v>EUR/komad</v>
      </c>
      <c r="E72" s="238"/>
      <c r="F72" s="39"/>
    </row>
    <row r="73" spans="1:7" s="20" customFormat="1" x14ac:dyDescent="0.2">
      <c r="B73" s="309"/>
      <c r="C73" s="189" t="str">
        <f>"Cijena "&amp;'TŽV Podaci i rezultati '!$C62</f>
        <v>Cijena Potrošni dio 4</v>
      </c>
      <c r="D73" s="32" t="str">
        <f>'TŽV Podaci i rezultati '!$E$14&amp;"/komad"</f>
        <v>EUR/komad</v>
      </c>
      <c r="E73" s="238"/>
      <c r="F73" s="39"/>
    </row>
    <row r="74" spans="1:7" s="20" customFormat="1" x14ac:dyDescent="0.2">
      <c r="B74" s="309"/>
      <c r="C74" s="189" t="str">
        <f>"Cijena "&amp;'TŽV Podaci i rezultati '!$C63</f>
        <v>Cijena Potrošni dio 5</v>
      </c>
      <c r="D74" s="32" t="str">
        <f>'TŽV Podaci i rezultati '!$E$14&amp;"/komad"</f>
        <v>EUR/komad</v>
      </c>
      <c r="E74" s="238"/>
      <c r="F74" s="39"/>
    </row>
    <row r="75" spans="1:7" s="20" customFormat="1" x14ac:dyDescent="0.2">
      <c r="B75" s="309"/>
      <c r="C75" s="189" t="str">
        <f>"Cijena "&amp;'TŽV Podaci i rezultati '!$C64</f>
        <v xml:space="preserve">Cijena Potrošni dio 6 </v>
      </c>
      <c r="D75" s="32" t="str">
        <f>'TŽV Podaci i rezultati '!$E$14&amp;"/komad"</f>
        <v>EUR/komad</v>
      </c>
      <c r="E75" s="238"/>
      <c r="F75" s="39"/>
    </row>
    <row r="76" spans="1:7" s="20" customFormat="1" x14ac:dyDescent="0.2">
      <c r="B76" s="309"/>
      <c r="C76" s="189" t="str">
        <f>"Cijena "&amp;'TŽV Podaci i rezultati '!$C65</f>
        <v>Cijena Potrošni dio 7</v>
      </c>
      <c r="D76" s="32" t="str">
        <f>'TŽV Podaci i rezultati '!$E$14&amp;"/komad"</f>
        <v>EUR/komad</v>
      </c>
      <c r="E76" s="238"/>
      <c r="F76" s="39"/>
    </row>
    <row r="77" spans="1:7" s="20" customFormat="1" x14ac:dyDescent="0.2">
      <c r="B77" s="309"/>
      <c r="C77" s="189" t="str">
        <f>"Cijena "&amp;'TŽV Podaci i rezultati '!$C66</f>
        <v xml:space="preserve">Cijena Potrošni dio 8 </v>
      </c>
      <c r="D77" s="32" t="str">
        <f>'TŽV Podaci i rezultati '!$E$14&amp;"/komad"</f>
        <v>EUR/komad</v>
      </c>
      <c r="E77" s="238"/>
      <c r="F77" s="39"/>
    </row>
    <row r="78" spans="1:7" s="20" customFormat="1" x14ac:dyDescent="0.2">
      <c r="B78" s="309"/>
      <c r="C78" s="189" t="str">
        <f>"Cijena "&amp;'TŽV Podaci i rezultati '!$C67</f>
        <v xml:space="preserve">Cijena Potrošni dio 9 </v>
      </c>
      <c r="D78" s="32" t="str">
        <f>'TŽV Podaci i rezultati '!$E$14&amp;"/komad"</f>
        <v>EUR/komad</v>
      </c>
      <c r="E78" s="238"/>
      <c r="F78" s="39"/>
    </row>
    <row r="79" spans="1:7" s="20" customFormat="1" x14ac:dyDescent="0.2">
      <c r="B79" s="309"/>
      <c r="C79" s="189" t="str">
        <f>"Cijena "&amp;'TŽV Podaci i rezultati '!$C68</f>
        <v>Cijena Potrošni dio 10</v>
      </c>
      <c r="D79" s="32" t="str">
        <f>'TŽV Podaci i rezultati '!$E$14&amp;"/komad"</f>
        <v>EUR/komad</v>
      </c>
      <c r="E79" s="239"/>
      <c r="F79" s="39"/>
    </row>
    <row r="80" spans="1:7" s="20" customFormat="1" x14ac:dyDescent="0.2">
      <c r="B80" s="309"/>
      <c r="C80" s="310"/>
      <c r="D80" s="173"/>
      <c r="E80" s="51"/>
      <c r="F80" s="39"/>
    </row>
    <row r="81" spans="1:6" ht="15" collapsed="1" x14ac:dyDescent="0.2">
      <c r="A81" s="20"/>
      <c r="B81" s="305"/>
      <c r="C81" s="143" t="s">
        <v>59</v>
      </c>
      <c r="D81" s="113"/>
      <c r="E81" s="51"/>
      <c r="F81" s="39"/>
    </row>
    <row r="82" spans="1:6" ht="24" x14ac:dyDescent="0.2">
      <c r="A82" s="20"/>
      <c r="B82" s="305"/>
      <c r="C82" s="20" t="s">
        <v>202</v>
      </c>
      <c r="D82" s="32" t="s">
        <v>61</v>
      </c>
      <c r="E82" s="268"/>
      <c r="F82" s="39"/>
    </row>
    <row r="83" spans="1:6" x14ac:dyDescent="0.2">
      <c r="A83" s="20"/>
      <c r="B83" s="153"/>
      <c r="C83" s="146"/>
      <c r="D83" s="40"/>
      <c r="E83" s="41"/>
      <c r="F83" s="42"/>
    </row>
  </sheetData>
  <mergeCells count="1">
    <mergeCell ref="B3:C3"/>
  </mergeCells>
  <dataValidations count="3">
    <dataValidation type="custom" allowBlank="1" showErrorMessage="1" errorTitle="Pogrešan unos!" error="Dozvoljeno je upisivanje cijelog broja, bez decimalnih mjesta." promptTitle="Informacija!" prompt="Molimo upišite broj bez decimala." sqref="E32:E35" xr:uid="{AA46878B-1F9A-4EA5-BEE0-551FEFF4B8AD}">
      <formula1>E32=ROUND(E32,0)</formula1>
    </dataValidation>
    <dataValidation type="custom" allowBlank="1" showInputMessage="1" showErrorMessage="1" errorTitle="Pogrešan unos!" error="Dozvoljeno je upisati broj s do dvije decimale." sqref="E38:E41 E70:E79 E82 E22" xr:uid="{E40EC11B-109E-4E22-9977-C55DA1EC86E3}">
      <formula1>E22=ROUND(E22,2)</formula1>
    </dataValidation>
    <dataValidation type="custom" allowBlank="1" showInputMessage="1" showErrorMessage="1" errorTitle="Pogrešan unos!" error="Dozvoljeno je upisivanje cijelog broja, bez decimalnih mjesta." sqref="E58:E67" xr:uid="{A51AFC6B-EEF2-4A03-B22B-C147BE71E054}">
      <formula1>E58=ROUND(E58,0)</formula1>
    </dataValidation>
  </dataValidations>
  <pageMargins left="0.75" right="0.75" top="1" bottom="1" header="0.51180555555555496" footer="0.51180555555555496"/>
  <pageSetup paperSize="9" scale="98" firstPageNumber="0" orientation="portrait" verticalDpi="300" r:id="rId1"/>
  <rowBreaks count="1" manualBreakCount="1">
    <brk id="42" min="1" max="4" man="1"/>
  </rowBreaks>
  <drawing r:id="rId2"/>
  <extLst>
    <ext xmlns:x14="http://schemas.microsoft.com/office/spreadsheetml/2009/9/main" uri="{78C0D931-6437-407d-A8EE-F0AAD7539E65}">
      <x14:conditionalFormattings>
        <x14:conditionalFormatting xmlns:xm="http://schemas.microsoft.com/office/excel/2006/main">
          <x14:cfRule type="expression" priority="1270" id="{11D9692B-FD3C-DF4D-B79A-F62C2CACC651}">
            <xm:f>'TŽV Podaci i rezultati '!#REF!='Referentni podaci'!$G$7</xm:f>
            <x14:dxf>
              <font>
                <color auto="1"/>
              </font>
              <fill>
                <patternFill>
                  <bgColor theme="1" tint="0.499984740745262"/>
                </patternFill>
              </fill>
            </x14:dxf>
          </x14:cfRule>
          <xm:sqref>E22 E26:E29 E32:E35 E38:E41 E46:E55 E58 E62:E67 E70:E79</xm:sqref>
        </x14:conditionalFormatting>
        <x14:conditionalFormatting xmlns:xm="http://schemas.microsoft.com/office/excel/2006/main">
          <x14:cfRule type="expression" priority="1277" id="{4934819C-9441-5246-A5BE-8CE487261090}">
            <xm:f>'TŽV Podaci i rezultati '!#REF!='Referentni podaci'!$G$15</xm:f>
            <x14:dxf>
              <font>
                <color auto="1"/>
              </font>
              <fill>
                <patternFill>
                  <bgColor theme="1" tint="0.499984740745262"/>
                </patternFill>
              </fill>
            </x14:dxf>
          </x14:cfRule>
          <xm:sqref>E27:E29 E32:E35 E39:E41</xm:sqref>
        </x14:conditionalFormatting>
        <x14:conditionalFormatting xmlns:xm="http://schemas.microsoft.com/office/excel/2006/main">
          <x14:cfRule type="expression" priority="1280" id="{512D6447-94C3-904A-B707-133F8078AF03}">
            <xm:f>'TŽV Podaci i rezultati '!#REF!='Referentni podaci'!$G$21</xm:f>
            <x14:dxf>
              <font>
                <color auto="1"/>
              </font>
              <fill>
                <patternFill>
                  <bgColor theme="1" tint="0.499984740745262"/>
                </patternFill>
              </fill>
            </x14:dxf>
          </x14:cfRule>
          <xm:sqref>E27:E29 E33:E35 E39:E41</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X31"/>
  <sheetViews>
    <sheetView workbookViewId="0"/>
  </sheetViews>
  <sheetFormatPr defaultColWidth="10.875" defaultRowHeight="12.75" outlineLevelCol="1" x14ac:dyDescent="0.2"/>
  <cols>
    <col min="1" max="1" width="3.75" style="141" customWidth="1"/>
    <col min="2" max="2" width="3.125" style="141" customWidth="1"/>
    <col min="3" max="3" width="46.125" style="141" customWidth="1"/>
    <col min="4" max="4" width="4.125" style="141" customWidth="1"/>
    <col min="5" max="5" width="14.625" style="141" bestFit="1" customWidth="1"/>
    <col min="6" max="6" width="4.125" style="141" customWidth="1"/>
    <col min="7" max="7" width="12.875" style="141" hidden="1" customWidth="1"/>
    <col min="8" max="8" width="4.125" style="141" hidden="1" customWidth="1" outlineLevel="1"/>
    <col min="9" max="9" width="12.875" style="141" hidden="1" customWidth="1" outlineLevel="1"/>
    <col min="10" max="10" width="4.125" style="141" hidden="1" customWidth="1" outlineLevel="1"/>
    <col min="11" max="11" width="12.875" style="141" hidden="1" customWidth="1" outlineLevel="1"/>
    <col min="12" max="12" width="4.125" style="141" hidden="1" customWidth="1" outlineLevel="1"/>
    <col min="13" max="13" width="12.875" style="141" hidden="1" customWidth="1" outlineLevel="1"/>
    <col min="14" max="14" width="4.125" style="141" hidden="1" customWidth="1" outlineLevel="1"/>
    <col min="15" max="15" width="12.875" style="141" hidden="1" customWidth="1" outlineLevel="1"/>
    <col min="16" max="16" width="4.125" style="141" hidden="1" customWidth="1" outlineLevel="1"/>
    <col min="17" max="17" width="12.875" style="141" hidden="1" customWidth="1" outlineLevel="1"/>
    <col min="18" max="18" width="4.125" style="141" hidden="1" customWidth="1" outlineLevel="1"/>
    <col min="19" max="19" width="12.875" style="141" hidden="1" customWidth="1" outlineLevel="1"/>
    <col min="20" max="20" width="4.125" style="141" hidden="1" customWidth="1" outlineLevel="1"/>
    <col min="21" max="21" width="12.875" style="141" hidden="1" customWidth="1" outlineLevel="1"/>
    <col min="22" max="22" width="4.125" style="141" hidden="1" customWidth="1" outlineLevel="1"/>
    <col min="23" max="23" width="12.875" style="141" hidden="1" customWidth="1" outlineLevel="1"/>
    <col min="24" max="24" width="4.125" style="141" customWidth="1" collapsed="1"/>
    <col min="25" max="25" width="10.875" style="141"/>
    <col min="26" max="26" width="47.125" style="141" customWidth="1"/>
    <col min="27" max="16384" width="10.875" style="141"/>
  </cols>
  <sheetData>
    <row r="1" spans="2:24" s="4" customFormat="1" ht="45" customHeight="1" x14ac:dyDescent="0.2">
      <c r="B1" s="52" t="s">
        <v>157</v>
      </c>
      <c r="C1" s="57"/>
      <c r="D1" s="177"/>
    </row>
    <row r="3" spans="2:24" s="20" customFormat="1" ht="23.1" customHeight="1" x14ac:dyDescent="0.2">
      <c r="B3" s="43" t="s">
        <v>90</v>
      </c>
      <c r="C3" s="43" t="s">
        <v>158</v>
      </c>
      <c r="D3" s="44"/>
      <c r="E3" s="45"/>
      <c r="F3" s="45"/>
      <c r="G3" s="45"/>
      <c r="H3" s="45"/>
      <c r="I3" s="45"/>
      <c r="J3" s="45"/>
      <c r="K3" s="45"/>
      <c r="L3" s="45"/>
      <c r="M3" s="45"/>
      <c r="N3" s="45"/>
      <c r="O3" s="45"/>
      <c r="P3" s="45"/>
      <c r="Q3" s="45"/>
      <c r="R3" s="45"/>
      <c r="S3" s="45"/>
      <c r="T3" s="45"/>
      <c r="U3" s="45"/>
      <c r="V3" s="45"/>
      <c r="W3" s="45"/>
      <c r="X3" s="46"/>
    </row>
    <row r="4" spans="2:24" s="20" customFormat="1" ht="14.25" x14ac:dyDescent="0.2">
      <c r="B4" s="154"/>
      <c r="C4" s="21"/>
      <c r="D4" s="27"/>
      <c r="E4" s="22"/>
      <c r="F4" s="22"/>
      <c r="G4" s="22"/>
      <c r="H4" s="22"/>
      <c r="I4" s="22"/>
      <c r="J4" s="22"/>
      <c r="K4" s="22"/>
      <c r="L4" s="22"/>
      <c r="M4" s="22"/>
      <c r="N4" s="22"/>
      <c r="O4" s="22"/>
      <c r="P4" s="22"/>
      <c r="Q4" s="22"/>
      <c r="R4" s="22"/>
      <c r="S4" s="22"/>
      <c r="T4" s="22"/>
      <c r="U4" s="22"/>
      <c r="V4" s="22"/>
      <c r="W4" s="22"/>
      <c r="X4" s="47"/>
    </row>
    <row r="5" spans="2:24" s="31" customFormat="1" ht="15" x14ac:dyDescent="0.2">
      <c r="B5" s="165"/>
      <c r="C5" s="269" t="s">
        <v>39</v>
      </c>
      <c r="D5" s="270"/>
      <c r="E5" s="174" t="str">
        <f>Ponuda!E13</f>
        <v>A4 cb</v>
      </c>
      <c r="F5" s="271"/>
      <c r="G5" s="174" t="e">
        <f>Ponuda!#REF!</f>
        <v>#REF!</v>
      </c>
      <c r="H5" s="270"/>
      <c r="I5" s="174" t="e">
        <f>Ponuda!#REF!</f>
        <v>#REF!</v>
      </c>
      <c r="J5" s="271"/>
      <c r="K5" s="174" t="e">
        <f>Ponuda!#REF!</f>
        <v>#REF!</v>
      </c>
      <c r="L5" s="271"/>
      <c r="M5" s="174" t="e">
        <f>Ponuda!#REF!</f>
        <v>#REF!</v>
      </c>
      <c r="N5" s="271"/>
      <c r="O5" s="174" t="e">
        <f>Ponuda!#REF!</f>
        <v>#REF!</v>
      </c>
      <c r="P5" s="271"/>
      <c r="Q5" s="174" t="e">
        <f>Ponuda!#REF!</f>
        <v>#REF!</v>
      </c>
      <c r="R5" s="271"/>
      <c r="S5" s="174" t="e">
        <f>Ponuda!#REF!</f>
        <v>#REF!</v>
      </c>
      <c r="T5" s="271"/>
      <c r="U5" s="174" t="e">
        <f>Ponuda!#REF!</f>
        <v>#REF!</v>
      </c>
      <c r="V5" s="271"/>
      <c r="W5" s="174" t="e">
        <f>Ponuda!#REF!</f>
        <v>#REF!</v>
      </c>
      <c r="X5" s="166"/>
    </row>
    <row r="6" spans="2:24" s="31" customFormat="1" ht="15" x14ac:dyDescent="0.2">
      <c r="B6" s="165"/>
      <c r="C6" s="269" t="s">
        <v>71</v>
      </c>
      <c r="D6" s="270"/>
      <c r="E6" s="174">
        <f>Ponuda!E16</f>
        <v>0</v>
      </c>
      <c r="F6" s="271"/>
      <c r="G6" s="174" t="e">
        <f>Ponuda!#REF!</f>
        <v>#REF!</v>
      </c>
      <c r="H6" s="270"/>
      <c r="I6" s="174" t="e">
        <f>Ponuda!#REF!</f>
        <v>#REF!</v>
      </c>
      <c r="J6" s="271"/>
      <c r="K6" s="174" t="e">
        <f>Ponuda!#REF!</f>
        <v>#REF!</v>
      </c>
      <c r="L6" s="271"/>
      <c r="M6" s="174" t="e">
        <f>Ponuda!#REF!</f>
        <v>#REF!</v>
      </c>
      <c r="N6" s="271"/>
      <c r="O6" s="174" t="e">
        <f>Ponuda!#REF!</f>
        <v>#REF!</v>
      </c>
      <c r="P6" s="271"/>
      <c r="Q6" s="174" t="e">
        <f>Ponuda!#REF!</f>
        <v>#REF!</v>
      </c>
      <c r="R6" s="271"/>
      <c r="S6" s="174" t="e">
        <f>Ponuda!#REF!</f>
        <v>#REF!</v>
      </c>
      <c r="T6" s="271"/>
      <c r="U6" s="174" t="e">
        <f>Ponuda!#REF!</f>
        <v>#REF!</v>
      </c>
      <c r="V6" s="271"/>
      <c r="W6" s="174" t="e">
        <f>Ponuda!#REF!</f>
        <v>#REF!</v>
      </c>
      <c r="X6" s="166"/>
    </row>
    <row r="7" spans="2:24" s="20" customFormat="1" ht="15" x14ac:dyDescent="0.2">
      <c r="B7" s="155"/>
      <c r="C7" s="143" t="s">
        <v>254</v>
      </c>
      <c r="D7" s="27"/>
      <c r="E7" s="254">
        <f>'TŽV Podaci i rezultati '!E76</f>
        <v>0</v>
      </c>
      <c r="F7" s="22"/>
      <c r="G7" s="161" t="e">
        <f>'TŽV Podaci i rezultati '!#REF!+'TŽV Podaci i rezultati '!#REF!</f>
        <v>#REF!</v>
      </c>
      <c r="H7" s="22"/>
      <c r="I7" s="161" t="e">
        <f>'TŽV Podaci i rezultati '!#REF!+'TŽV Podaci i rezultati '!#REF!</f>
        <v>#REF!</v>
      </c>
      <c r="J7" s="22"/>
      <c r="K7" s="161" t="e">
        <f>'TŽV Podaci i rezultati '!#REF!+'TŽV Podaci i rezultati '!#REF!</f>
        <v>#REF!</v>
      </c>
      <c r="L7" s="22"/>
      <c r="M7" s="161" t="e">
        <f>'TŽV Podaci i rezultati '!#REF!+'TŽV Podaci i rezultati '!#REF!</f>
        <v>#REF!</v>
      </c>
      <c r="N7" s="22"/>
      <c r="O7" s="161" t="e">
        <f>'TŽV Podaci i rezultati '!#REF!+'TŽV Podaci i rezultati '!#REF!</f>
        <v>#REF!</v>
      </c>
      <c r="P7" s="22"/>
      <c r="Q7" s="161" t="e">
        <f>'TŽV Podaci i rezultati '!#REF!+'TŽV Podaci i rezultati '!#REF!</f>
        <v>#REF!</v>
      </c>
      <c r="R7" s="22"/>
      <c r="S7" s="161" t="e">
        <f>'TŽV Podaci i rezultati '!#REF!+'TŽV Podaci i rezultati '!#REF!</f>
        <v>#REF!</v>
      </c>
      <c r="T7" s="22"/>
      <c r="U7" s="161" t="e">
        <f>'TŽV Podaci i rezultati '!#REF!+'TŽV Podaci i rezultati '!#REF!</f>
        <v>#REF!</v>
      </c>
      <c r="V7" s="22"/>
      <c r="W7" s="161" t="e">
        <f>'TŽV Podaci i rezultati '!#REF!+'TŽV Podaci i rezultati '!#REF!</f>
        <v>#REF!</v>
      </c>
      <c r="X7" s="47"/>
    </row>
    <row r="8" spans="2:24" s="20" customFormat="1" ht="15" x14ac:dyDescent="0.2">
      <c r="B8" s="155"/>
      <c r="C8" s="143" t="s">
        <v>64</v>
      </c>
      <c r="D8" s="27"/>
      <c r="E8" s="254">
        <f>'TŽV Podaci i rezultati '!E77</f>
        <v>0</v>
      </c>
      <c r="F8" s="22"/>
      <c r="G8" s="161" t="e">
        <f>'TŽV Podaci i rezultati '!#REF!</f>
        <v>#REF!</v>
      </c>
      <c r="H8" s="22"/>
      <c r="I8" s="161" t="e">
        <f>'TŽV Podaci i rezultati '!#REF!</f>
        <v>#REF!</v>
      </c>
      <c r="J8" s="22"/>
      <c r="K8" s="161" t="e">
        <f>'TŽV Podaci i rezultati '!#REF!</f>
        <v>#REF!</v>
      </c>
      <c r="L8" s="22"/>
      <c r="M8" s="161" t="e">
        <f>'TŽV Podaci i rezultati '!#REF!</f>
        <v>#REF!</v>
      </c>
      <c r="N8" s="22"/>
      <c r="O8" s="161" t="e">
        <f>'TŽV Podaci i rezultati '!#REF!</f>
        <v>#REF!</v>
      </c>
      <c r="P8" s="22"/>
      <c r="Q8" s="161" t="e">
        <f>'TŽV Podaci i rezultati '!#REF!</f>
        <v>#REF!</v>
      </c>
      <c r="R8" s="22"/>
      <c r="S8" s="161" t="e">
        <f>'TŽV Podaci i rezultati '!#REF!</f>
        <v>#REF!</v>
      </c>
      <c r="T8" s="22"/>
      <c r="U8" s="161" t="e">
        <f>'TŽV Podaci i rezultati '!#REF!</f>
        <v>#REF!</v>
      </c>
      <c r="V8" s="22"/>
      <c r="W8" s="161" t="e">
        <f>'TŽV Podaci i rezultati '!#REF!</f>
        <v>#REF!</v>
      </c>
      <c r="X8" s="47"/>
    </row>
    <row r="9" spans="2:24" s="20" customFormat="1" ht="15" x14ac:dyDescent="0.2">
      <c r="B9" s="155"/>
      <c r="C9" s="216" t="s">
        <v>237</v>
      </c>
      <c r="D9" s="27"/>
      <c r="E9" s="254" t="e">
        <f>'TŽV Podaci i rezultati '!E78</f>
        <v>#DIV/0!</v>
      </c>
      <c r="F9" s="22"/>
      <c r="G9" s="161" t="e">
        <f>'TŽV Podaci i rezultati '!#REF!</f>
        <v>#REF!</v>
      </c>
      <c r="H9" s="22"/>
      <c r="I9" s="161" t="e">
        <f>'TŽV Podaci i rezultati '!#REF!</f>
        <v>#REF!</v>
      </c>
      <c r="J9" s="22"/>
      <c r="K9" s="161" t="e">
        <f>'TŽV Podaci i rezultati '!#REF!</f>
        <v>#REF!</v>
      </c>
      <c r="L9" s="22"/>
      <c r="M9" s="161" t="e">
        <f>'TŽV Podaci i rezultati '!#REF!</f>
        <v>#REF!</v>
      </c>
      <c r="N9" s="22"/>
      <c r="O9" s="161" t="e">
        <f>'TŽV Podaci i rezultati '!#REF!</f>
        <v>#REF!</v>
      </c>
      <c r="P9" s="22"/>
      <c r="Q9" s="161" t="e">
        <f>'TŽV Podaci i rezultati '!#REF!</f>
        <v>#REF!</v>
      </c>
      <c r="R9" s="22"/>
      <c r="S9" s="161" t="e">
        <f>'TŽV Podaci i rezultati '!#REF!</f>
        <v>#REF!</v>
      </c>
      <c r="T9" s="22"/>
      <c r="U9" s="161" t="e">
        <f>'TŽV Podaci i rezultati '!#REF!</f>
        <v>#REF!</v>
      </c>
      <c r="V9" s="22"/>
      <c r="W9" s="161" t="e">
        <f>'TŽV Podaci i rezultati '!#REF!</f>
        <v>#REF!</v>
      </c>
      <c r="X9" s="47"/>
    </row>
    <row r="10" spans="2:24" ht="14.25" x14ac:dyDescent="0.2">
      <c r="B10" s="154"/>
      <c r="C10" s="272" t="s">
        <v>160</v>
      </c>
      <c r="E10" s="254" t="e">
        <f>SUM(E7:E9)</f>
        <v>#DIV/0!</v>
      </c>
      <c r="G10" s="217" t="e">
        <f>SUM(G7:G9)</f>
        <v>#REF!</v>
      </c>
      <c r="I10" s="217" t="e">
        <f>SUM(I7:I9)</f>
        <v>#REF!</v>
      </c>
      <c r="K10" s="217" t="e">
        <f>SUM(K7:K9)</f>
        <v>#REF!</v>
      </c>
      <c r="M10" s="217" t="e">
        <f>SUM(M7:M9)</f>
        <v>#REF!</v>
      </c>
      <c r="O10" s="217" t="e">
        <f>SUM(O7:O9)</f>
        <v>#REF!</v>
      </c>
      <c r="Q10" s="217" t="e">
        <f>SUM(Q7:Q9)</f>
        <v>#REF!</v>
      </c>
      <c r="S10" s="169" t="e">
        <f>SUM(S7:S9)</f>
        <v>#REF!</v>
      </c>
      <c r="U10" s="169" t="e">
        <f>SUM(U7:U9)</f>
        <v>#REF!</v>
      </c>
      <c r="W10" s="169" t="e">
        <f>SUM(W7:W9)</f>
        <v>#REF!</v>
      </c>
      <c r="X10" s="47"/>
    </row>
    <row r="11" spans="2:24" ht="14.25" x14ac:dyDescent="0.2">
      <c r="B11" s="154"/>
      <c r="E11" s="273"/>
      <c r="G11" s="273"/>
      <c r="I11" s="273"/>
      <c r="K11" s="273"/>
      <c r="M11" s="273"/>
      <c r="O11" s="273"/>
      <c r="Q11" s="273"/>
      <c r="S11" s="273"/>
      <c r="U11" s="273"/>
      <c r="W11" s="273"/>
      <c r="X11" s="47"/>
    </row>
    <row r="12" spans="2:24" ht="14.25" x14ac:dyDescent="0.2">
      <c r="B12" s="154"/>
      <c r="X12" s="47"/>
    </row>
    <row r="13" spans="2:24" ht="14.25" x14ac:dyDescent="0.2">
      <c r="B13" s="154"/>
      <c r="X13" s="47"/>
    </row>
    <row r="14" spans="2:24" ht="14.25" x14ac:dyDescent="0.2">
      <c r="B14" s="154"/>
      <c r="X14" s="47"/>
    </row>
    <row r="15" spans="2:24" ht="14.25" x14ac:dyDescent="0.2">
      <c r="B15" s="154"/>
      <c r="X15" s="47"/>
    </row>
    <row r="16" spans="2:24" ht="14.25" x14ac:dyDescent="0.2">
      <c r="B16" s="154"/>
      <c r="X16" s="47"/>
    </row>
    <row r="17" spans="2:24" ht="14.25" x14ac:dyDescent="0.2">
      <c r="B17" s="154"/>
      <c r="X17" s="47"/>
    </row>
    <row r="18" spans="2:24" ht="14.25" x14ac:dyDescent="0.2">
      <c r="B18" s="154"/>
      <c r="X18" s="47"/>
    </row>
    <row r="19" spans="2:24" ht="14.25" x14ac:dyDescent="0.2">
      <c r="B19" s="154"/>
      <c r="X19" s="47"/>
    </row>
    <row r="20" spans="2:24" ht="14.25" x14ac:dyDescent="0.2">
      <c r="B20" s="154"/>
      <c r="X20" s="47"/>
    </row>
    <row r="21" spans="2:24" ht="14.25" x14ac:dyDescent="0.2">
      <c r="B21" s="154"/>
      <c r="X21" s="47"/>
    </row>
    <row r="22" spans="2:24" ht="14.25" x14ac:dyDescent="0.2">
      <c r="B22" s="154"/>
      <c r="X22" s="47"/>
    </row>
    <row r="23" spans="2:24" ht="14.25" x14ac:dyDescent="0.2">
      <c r="B23" s="154"/>
      <c r="X23" s="47"/>
    </row>
    <row r="24" spans="2:24" ht="14.25" x14ac:dyDescent="0.2">
      <c r="B24" s="154"/>
      <c r="X24" s="47"/>
    </row>
    <row r="25" spans="2:24" ht="14.25" x14ac:dyDescent="0.2">
      <c r="B25" s="154"/>
      <c r="X25" s="47"/>
    </row>
    <row r="26" spans="2:24" ht="14.25" x14ac:dyDescent="0.2">
      <c r="B26" s="154"/>
      <c r="X26" s="47"/>
    </row>
    <row r="27" spans="2:24" ht="14.25" x14ac:dyDescent="0.2">
      <c r="B27" s="154"/>
      <c r="X27" s="47"/>
    </row>
    <row r="28" spans="2:24" ht="14.25" x14ac:dyDescent="0.2">
      <c r="B28" s="154"/>
      <c r="X28" s="47"/>
    </row>
    <row r="29" spans="2:24" ht="14.25" x14ac:dyDescent="0.2">
      <c r="B29" s="154"/>
      <c r="X29" s="47"/>
    </row>
    <row r="30" spans="2:24" ht="14.25" x14ac:dyDescent="0.2">
      <c r="B30" s="154"/>
      <c r="X30" s="47"/>
    </row>
    <row r="31" spans="2:24" ht="14.25" x14ac:dyDescent="0.2">
      <c r="B31" s="162"/>
      <c r="C31" s="163"/>
      <c r="D31" s="163"/>
      <c r="E31" s="163"/>
      <c r="F31" s="163"/>
      <c r="G31" s="163"/>
      <c r="H31" s="163"/>
      <c r="I31" s="163"/>
      <c r="J31" s="163"/>
      <c r="K31" s="163"/>
      <c r="L31" s="163"/>
      <c r="M31" s="163"/>
      <c r="N31" s="163"/>
      <c r="O31" s="163"/>
      <c r="P31" s="163"/>
      <c r="Q31" s="163"/>
      <c r="R31" s="163"/>
      <c r="S31" s="163"/>
      <c r="T31" s="163"/>
      <c r="U31" s="163"/>
      <c r="V31" s="163"/>
      <c r="W31" s="163"/>
      <c r="X31" s="164"/>
    </row>
  </sheetData>
  <sheetProtection algorithmName="SHA-512" hashValue="pgQW5OfG2cehu28iqns6tV3y6UQlvtHoJpq28BNLM+tfaD04Yr89MMYihOqJ9MYrt0tw0VUFRuJ7XVW53Wyt8w==" saltValue="7sDce7z829g7JAep/WExuQ==" spinCount="100000" sheet="1" objects="1" scenarios="1"/>
  <pageMargins left="0.7" right="0.7" top="0.75" bottom="0.75" header="0.3" footer="0.3"/>
  <pageSetup paperSize="9" scale="8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269" id="{54A95BE0-5E05-6046-BA99-A8B2CD3EAD63}">
            <xm:f>S$10&lt;&gt;'TŽV Podaci i rezultati '!#REF!</xm:f>
            <x14:dxf>
              <font>
                <color rgb="FF9C0006"/>
              </font>
              <fill>
                <patternFill>
                  <bgColor rgb="FFFFC7CE"/>
                </patternFill>
              </fill>
            </x14:dxf>
          </x14:cfRule>
          <xm:sqref>S10 U10 W10</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83505-888B-4C28-B0B4-C8995388AF97}">
  <dimension ref="A1:AMI53"/>
  <sheetViews>
    <sheetView zoomScaleNormal="100" workbookViewId="0">
      <selection activeCell="B16" sqref="B16"/>
    </sheetView>
  </sheetViews>
  <sheetFormatPr defaultColWidth="8.875" defaultRowHeight="14.25" x14ac:dyDescent="0.2"/>
  <cols>
    <col min="1" max="1" width="35.25" style="56" customWidth="1"/>
    <col min="2" max="2" width="76.375" style="56" customWidth="1"/>
    <col min="3" max="3" width="46.875" style="1" customWidth="1"/>
    <col min="4" max="1023" width="5.75" style="1" customWidth="1"/>
  </cols>
  <sheetData>
    <row r="1" spans="1:2" s="4" customFormat="1" ht="45" customHeight="1" x14ac:dyDescent="0.2">
      <c r="A1" s="52" t="s">
        <v>257</v>
      </c>
      <c r="B1" s="57"/>
    </row>
    <row r="2" spans="1:2" ht="32.450000000000003" customHeight="1" x14ac:dyDescent="0.2">
      <c r="A2" s="132"/>
    </row>
    <row r="3" spans="1:2" s="58" customFormat="1" ht="27" customHeight="1" x14ac:dyDescent="0.2">
      <c r="A3" s="59" t="s">
        <v>79</v>
      </c>
      <c r="B3" s="59" t="s">
        <v>80</v>
      </c>
    </row>
    <row r="4" spans="1:2" s="60" customFormat="1" ht="20.100000000000001" customHeight="1" x14ac:dyDescent="0.2">
      <c r="A4" s="61" t="s">
        <v>81</v>
      </c>
      <c r="B4" s="62"/>
    </row>
    <row r="5" spans="1:2" s="60" customFormat="1" ht="20.100000000000001" customHeight="1" x14ac:dyDescent="0.2">
      <c r="A5" s="63" t="s">
        <v>82</v>
      </c>
      <c r="B5" s="64"/>
    </row>
    <row r="6" spans="1:2" s="60" customFormat="1" ht="28.15" customHeight="1" x14ac:dyDescent="0.2">
      <c r="A6" s="175" t="s">
        <v>83</v>
      </c>
      <c r="B6" s="275" t="s">
        <v>241</v>
      </c>
    </row>
    <row r="7" spans="1:2" s="60" customFormat="1" ht="28.15" customHeight="1" x14ac:dyDescent="0.2">
      <c r="A7" s="175" t="s">
        <v>84</v>
      </c>
      <c r="B7" s="275" t="s">
        <v>225</v>
      </c>
    </row>
    <row r="8" spans="1:2" s="60" customFormat="1" ht="39" customHeight="1" x14ac:dyDescent="0.2">
      <c r="A8" s="175" t="s">
        <v>37</v>
      </c>
      <c r="B8" s="275" t="s">
        <v>219</v>
      </c>
    </row>
    <row r="9" spans="1:2" s="60" customFormat="1" ht="28.15" customHeight="1" x14ac:dyDescent="0.2">
      <c r="A9" s="175" t="s">
        <v>39</v>
      </c>
      <c r="B9" s="275" t="s">
        <v>227</v>
      </c>
    </row>
    <row r="10" spans="1:2" s="60" customFormat="1" ht="28.15" customHeight="1" x14ac:dyDescent="0.2">
      <c r="A10" s="175" t="s">
        <v>251</v>
      </c>
      <c r="B10" s="275" t="s">
        <v>228</v>
      </c>
    </row>
    <row r="11" spans="1:2" s="60" customFormat="1" ht="28.15" customHeight="1" x14ac:dyDescent="0.2">
      <c r="A11" s="143" t="s">
        <v>85</v>
      </c>
      <c r="B11" s="64"/>
    </row>
    <row r="12" spans="1:2" s="60" customFormat="1" ht="39" customHeight="1" x14ac:dyDescent="0.2">
      <c r="A12" s="175" t="s">
        <v>42</v>
      </c>
      <c r="B12" s="275" t="s">
        <v>255</v>
      </c>
    </row>
    <row r="13" spans="1:2" s="60" customFormat="1" ht="28.15" customHeight="1" x14ac:dyDescent="0.2">
      <c r="A13" s="175" t="s">
        <v>44</v>
      </c>
      <c r="B13" s="275" t="s">
        <v>218</v>
      </c>
    </row>
    <row r="14" spans="1:2" s="60" customFormat="1" ht="55.9" customHeight="1" x14ac:dyDescent="0.2">
      <c r="A14" s="175" t="s">
        <v>45</v>
      </c>
      <c r="B14" s="275" t="s">
        <v>220</v>
      </c>
    </row>
    <row r="15" spans="1:2" s="60" customFormat="1" ht="28.15" customHeight="1" x14ac:dyDescent="0.2">
      <c r="A15" s="143" t="s">
        <v>47</v>
      </c>
      <c r="B15" s="64"/>
    </row>
    <row r="16" spans="1:2" s="60" customFormat="1" ht="57" x14ac:dyDescent="0.2">
      <c r="A16" s="175" t="s">
        <v>48</v>
      </c>
      <c r="B16" s="275" t="s">
        <v>276</v>
      </c>
    </row>
    <row r="17" spans="1:2" s="60" customFormat="1" ht="28.15" customHeight="1" x14ac:dyDescent="0.2">
      <c r="A17" s="143" t="s">
        <v>196</v>
      </c>
      <c r="B17" s="64"/>
    </row>
    <row r="18" spans="1:2" s="60" customFormat="1" ht="54.6" customHeight="1" x14ac:dyDescent="0.2">
      <c r="A18" s="175" t="s">
        <v>86</v>
      </c>
      <c r="B18" s="275" t="s">
        <v>242</v>
      </c>
    </row>
    <row r="19" spans="1:2" s="60" customFormat="1" ht="28.15" customHeight="1" x14ac:dyDescent="0.2">
      <c r="A19" s="143" t="s">
        <v>262</v>
      </c>
      <c r="B19" s="64"/>
    </row>
    <row r="20" spans="1:2" s="60" customFormat="1" ht="43.5" x14ac:dyDescent="0.2">
      <c r="A20" s="175" t="s">
        <v>77</v>
      </c>
      <c r="B20" s="276" t="s">
        <v>229</v>
      </c>
    </row>
    <row r="21" spans="1:2" s="60" customFormat="1" ht="39" customHeight="1" x14ac:dyDescent="0.2">
      <c r="A21" s="175" t="s">
        <v>78</v>
      </c>
      <c r="B21" s="275" t="s">
        <v>221</v>
      </c>
    </row>
    <row r="22" spans="1:2" s="60" customFormat="1" ht="39" customHeight="1" x14ac:dyDescent="0.2">
      <c r="A22" s="175" t="s">
        <v>230</v>
      </c>
      <c r="B22" s="275" t="s">
        <v>243</v>
      </c>
    </row>
    <row r="23" spans="1:2" s="60" customFormat="1" ht="39" customHeight="1" x14ac:dyDescent="0.2">
      <c r="A23" s="175" t="s">
        <v>244</v>
      </c>
      <c r="B23" s="275" t="s">
        <v>272</v>
      </c>
    </row>
    <row r="24" spans="1:2" s="249" customFormat="1" ht="57" hidden="1" x14ac:dyDescent="0.2">
      <c r="A24" s="250" t="s">
        <v>188</v>
      </c>
      <c r="B24" s="251" t="s">
        <v>189</v>
      </c>
    </row>
    <row r="25" spans="1:2" s="60" customFormat="1" ht="128.25" hidden="1" x14ac:dyDescent="0.2">
      <c r="A25" s="252" t="s">
        <v>190</v>
      </c>
      <c r="B25" s="253" t="s">
        <v>191</v>
      </c>
    </row>
    <row r="26" spans="1:2" s="60" customFormat="1" x14ac:dyDescent="0.2">
      <c r="A26" s="64"/>
      <c r="B26" s="64"/>
    </row>
    <row r="27" spans="1:2" s="60" customFormat="1" ht="20.100000000000001" customHeight="1" x14ac:dyDescent="0.2">
      <c r="A27" s="65" t="s">
        <v>87</v>
      </c>
      <c r="B27" s="66"/>
    </row>
    <row r="28" spans="1:2" s="60" customFormat="1" ht="28.15" customHeight="1" x14ac:dyDescent="0.2">
      <c r="A28" s="143" t="s">
        <v>88</v>
      </c>
      <c r="B28" s="64"/>
    </row>
    <row r="29" spans="1:2" s="60" customFormat="1" ht="28.15" customHeight="1" x14ac:dyDescent="0.2">
      <c r="A29" s="175" t="s">
        <v>71</v>
      </c>
      <c r="B29" s="275" t="s">
        <v>226</v>
      </c>
    </row>
    <row r="30" spans="1:2" s="60" customFormat="1" ht="28.15" customHeight="1" x14ac:dyDescent="0.2">
      <c r="A30" s="143" t="s">
        <v>197</v>
      </c>
      <c r="B30" s="64"/>
    </row>
    <row r="31" spans="1:2" s="60" customFormat="1" ht="39" customHeight="1" x14ac:dyDescent="0.2">
      <c r="A31" s="175" t="s">
        <v>56</v>
      </c>
      <c r="B31" s="275" t="s">
        <v>222</v>
      </c>
    </row>
    <row r="32" spans="1:2" s="60" customFormat="1" ht="28.15" customHeight="1" x14ac:dyDescent="0.2">
      <c r="A32" s="175" t="s">
        <v>74</v>
      </c>
      <c r="B32" s="275" t="s">
        <v>89</v>
      </c>
    </row>
    <row r="33" spans="1:2" s="60" customFormat="1" ht="39" customHeight="1" x14ac:dyDescent="0.2">
      <c r="A33" s="175" t="s">
        <v>77</v>
      </c>
      <c r="B33" s="276" t="s">
        <v>217</v>
      </c>
    </row>
    <row r="34" spans="1:2" s="60" customFormat="1" ht="33.75" customHeight="1" x14ac:dyDescent="0.2">
      <c r="A34" s="175" t="s">
        <v>245</v>
      </c>
      <c r="B34" s="275" t="s">
        <v>216</v>
      </c>
    </row>
    <row r="35" spans="1:2" s="60" customFormat="1" ht="35.25" customHeight="1" x14ac:dyDescent="0.2">
      <c r="A35" s="175" t="s">
        <v>263</v>
      </c>
      <c r="B35" s="275" t="s">
        <v>264</v>
      </c>
    </row>
    <row r="36" spans="1:2" s="60" customFormat="1" ht="45" customHeight="1" x14ac:dyDescent="0.2">
      <c r="A36" s="175" t="s">
        <v>235</v>
      </c>
      <c r="B36" s="321" t="s">
        <v>270</v>
      </c>
    </row>
    <row r="37" spans="1:2" s="60" customFormat="1" ht="71.25" customHeight="1" x14ac:dyDescent="0.2">
      <c r="A37" s="175" t="s">
        <v>266</v>
      </c>
      <c r="B37" s="275" t="s">
        <v>267</v>
      </c>
    </row>
    <row r="38" spans="1:2" s="60" customFormat="1" ht="56.25" customHeight="1" x14ac:dyDescent="0.2">
      <c r="A38" s="175" t="s">
        <v>268</v>
      </c>
      <c r="B38" s="275" t="s">
        <v>269</v>
      </c>
    </row>
    <row r="39" spans="1:2" s="60" customFormat="1" ht="28.15" customHeight="1" x14ac:dyDescent="0.2">
      <c r="A39" s="143" t="s">
        <v>59</v>
      </c>
      <c r="B39" s="64"/>
    </row>
    <row r="40" spans="1:2" s="60" customFormat="1" ht="243" customHeight="1" x14ac:dyDescent="0.2">
      <c r="A40" s="175" t="s">
        <v>202</v>
      </c>
      <c r="B40" s="275" t="s">
        <v>213</v>
      </c>
    </row>
    <row r="41" spans="1:2" s="60" customFormat="1" x14ac:dyDescent="0.2">
      <c r="A41" s="64"/>
      <c r="B41" s="64"/>
    </row>
    <row r="42" spans="1:2" s="60" customFormat="1" ht="28.15" customHeight="1" x14ac:dyDescent="0.2">
      <c r="A42" s="43" t="s">
        <v>192</v>
      </c>
      <c r="B42" s="67"/>
    </row>
    <row r="43" spans="1:2" s="60" customFormat="1" ht="28.15" customHeight="1" x14ac:dyDescent="0.2">
      <c r="A43" s="277" t="s">
        <v>236</v>
      </c>
      <c r="B43" s="274" t="s">
        <v>246</v>
      </c>
    </row>
    <row r="44" spans="1:2" s="60" customFormat="1" ht="28.15" customHeight="1" x14ac:dyDescent="0.2">
      <c r="A44" s="277" t="s">
        <v>64</v>
      </c>
      <c r="B44" s="274" t="s">
        <v>271</v>
      </c>
    </row>
    <row r="45" spans="1:2" s="60" customFormat="1" ht="39" customHeight="1" x14ac:dyDescent="0.2">
      <c r="A45" s="277" t="s">
        <v>237</v>
      </c>
      <c r="B45" s="274" t="s">
        <v>247</v>
      </c>
    </row>
    <row r="46" spans="1:2" s="60" customFormat="1" ht="28.15" customHeight="1" x14ac:dyDescent="0.2">
      <c r="A46" s="277" t="s">
        <v>65</v>
      </c>
      <c r="B46" s="274" t="s">
        <v>215</v>
      </c>
    </row>
    <row r="47" spans="1:2" s="60" customFormat="1" ht="39" customHeight="1" x14ac:dyDescent="0.2">
      <c r="A47" s="277" t="s">
        <v>66</v>
      </c>
      <c r="B47" s="274" t="s">
        <v>214</v>
      </c>
    </row>
    <row r="48" spans="1:2" s="60" customFormat="1" ht="20.100000000000001" customHeight="1" x14ac:dyDescent="0.2">
      <c r="A48" s="43" t="s">
        <v>212</v>
      </c>
      <c r="B48" s="67"/>
    </row>
    <row r="49" spans="1:2" s="60" customFormat="1" ht="34.9" customHeight="1" x14ac:dyDescent="0.2">
      <c r="A49" s="277" t="s">
        <v>63</v>
      </c>
      <c r="B49" s="274" t="s">
        <v>248</v>
      </c>
    </row>
    <row r="50" spans="1:2" s="60" customFormat="1" ht="54" customHeight="1" x14ac:dyDescent="0.2">
      <c r="A50" s="277" t="s">
        <v>64</v>
      </c>
      <c r="B50" s="274" t="s">
        <v>249</v>
      </c>
    </row>
    <row r="51" spans="1:2" s="60" customFormat="1" ht="127.15" customHeight="1" x14ac:dyDescent="0.2">
      <c r="A51" s="277" t="s">
        <v>238</v>
      </c>
      <c r="B51" s="274" t="s">
        <v>256</v>
      </c>
    </row>
    <row r="52" spans="1:2" s="60" customFormat="1" ht="34.9" customHeight="1" x14ac:dyDescent="0.2">
      <c r="A52" s="277" t="s">
        <v>65</v>
      </c>
      <c r="B52" s="274" t="s">
        <v>239</v>
      </c>
    </row>
    <row r="53" spans="1:2" s="60" customFormat="1" ht="34.9" customHeight="1" x14ac:dyDescent="0.2">
      <c r="A53" s="277" t="s">
        <v>66</v>
      </c>
      <c r="B53" s="274" t="s">
        <v>250</v>
      </c>
    </row>
  </sheetData>
  <sheetProtection algorithmName="SHA-512" hashValue="kXvxvXATnuNZ5KpkRPqrU7EagegeYx8Ej+bTWWphQeeq+2vL7A7v+ZTj/Lqk0qNU4AttJ9QyT+wIGqITgBNujg==" saltValue="Dvv8EU8wdT9vAal8+Ug0aA==" spinCount="100000" sheet="1" objects="1" scenarios="1"/>
  <pageMargins left="0.7" right="0.7" top="0.75" bottom="0.75" header="0.51180555555555496" footer="0.51180555555555496"/>
  <pageSetup paperSize="9" firstPageNumber="0" orientation="landscape" verticalDpi="300" r:id="rId1"/>
  <rowBreaks count="3" manualBreakCount="3">
    <brk id="26" max="16383" man="1"/>
    <brk id="38" max="16383" man="1"/>
    <brk id="47"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AMC35"/>
  <sheetViews>
    <sheetView zoomScaleNormal="100" workbookViewId="0"/>
  </sheetViews>
  <sheetFormatPr defaultColWidth="8.875" defaultRowHeight="14.25" x14ac:dyDescent="0.2"/>
  <cols>
    <col min="1" max="1" width="20.875" style="1" customWidth="1"/>
    <col min="2" max="2" width="14" style="1" customWidth="1"/>
    <col min="3" max="3" width="5.125" style="1" customWidth="1"/>
    <col min="4" max="4" width="19.75" style="1" customWidth="1"/>
    <col min="5" max="5" width="12.875" style="1" customWidth="1"/>
    <col min="6" max="6" width="5" style="1" customWidth="1"/>
    <col min="7" max="7" width="23.25" style="1" customWidth="1"/>
    <col min="8" max="8" width="5.125" style="1" customWidth="1"/>
    <col min="9" max="9" width="26.125" style="1" customWidth="1"/>
    <col min="10" max="1017" width="10.75" style="1" customWidth="1"/>
  </cols>
  <sheetData>
    <row r="1" spans="1:7" ht="45" customHeight="1" x14ac:dyDescent="0.2">
      <c r="A1" s="52" t="s">
        <v>161</v>
      </c>
      <c r="B1" s="51"/>
      <c r="C1" s="51"/>
      <c r="D1" s="53"/>
      <c r="E1" s="51"/>
      <c r="F1" s="51"/>
      <c r="G1" s="51"/>
    </row>
    <row r="2" spans="1:7" ht="59.1" customHeight="1" x14ac:dyDescent="0.2">
      <c r="A2" s="53"/>
      <c r="B2" s="51"/>
      <c r="C2" s="51"/>
      <c r="D2" s="53"/>
      <c r="E2" s="51"/>
      <c r="F2" s="51"/>
      <c r="G2" s="51"/>
    </row>
    <row r="3" spans="1:7" s="51" customFormat="1" ht="49.5" customHeight="1" x14ac:dyDescent="0.2">
      <c r="A3" s="118" t="s">
        <v>162</v>
      </c>
      <c r="B3" s="119"/>
      <c r="C3" s="68"/>
      <c r="D3" s="220" t="s">
        <v>165</v>
      </c>
      <c r="E3" s="207"/>
      <c r="F3" s="68"/>
      <c r="G3" s="125" t="s">
        <v>167</v>
      </c>
    </row>
    <row r="4" spans="1:7" ht="15.95" customHeight="1" x14ac:dyDescent="0.2">
      <c r="A4" s="120" t="s">
        <v>163</v>
      </c>
      <c r="B4" s="121" t="s">
        <v>164</v>
      </c>
      <c r="D4" s="208" t="s">
        <v>166</v>
      </c>
      <c r="E4" s="209" t="s">
        <v>91</v>
      </c>
      <c r="G4" s="125"/>
    </row>
    <row r="5" spans="1:7" ht="15" x14ac:dyDescent="0.2">
      <c r="A5" s="122" t="s">
        <v>171</v>
      </c>
      <c r="B5" s="123" t="str">
        <f>""</f>
        <v/>
      </c>
      <c r="D5" s="116"/>
      <c r="E5" s="115"/>
      <c r="G5" s="126" t="s">
        <v>171</v>
      </c>
    </row>
    <row r="6" spans="1:7" x14ac:dyDescent="0.2">
      <c r="A6" s="123" t="s">
        <v>92</v>
      </c>
      <c r="B6" s="121" t="s">
        <v>93</v>
      </c>
      <c r="D6" s="202" t="s">
        <v>92</v>
      </c>
      <c r="E6" s="203">
        <v>0.31959599999999999</v>
      </c>
      <c r="G6" s="171" t="s">
        <v>33</v>
      </c>
    </row>
    <row r="7" spans="1:7" x14ac:dyDescent="0.2">
      <c r="A7" s="123" t="s">
        <v>94</v>
      </c>
      <c r="B7" s="121" t="s">
        <v>93</v>
      </c>
      <c r="D7" s="202" t="s">
        <v>94</v>
      </c>
      <c r="E7" s="203">
        <v>0.240734</v>
      </c>
      <c r="G7" s="171"/>
    </row>
    <row r="8" spans="1:7" x14ac:dyDescent="0.2">
      <c r="A8" s="123" t="s">
        <v>95</v>
      </c>
      <c r="B8" s="121" t="s">
        <v>96</v>
      </c>
      <c r="D8" s="202" t="s">
        <v>95</v>
      </c>
      <c r="E8" s="203">
        <v>0.73860099999999995</v>
      </c>
    </row>
    <row r="9" spans="1:7" ht="15.75" x14ac:dyDescent="0.2">
      <c r="A9" s="123" t="s">
        <v>43</v>
      </c>
      <c r="B9" s="121" t="s">
        <v>93</v>
      </c>
      <c r="D9" s="202" t="s">
        <v>97</v>
      </c>
      <c r="E9" s="203">
        <v>0.51847799999999999</v>
      </c>
      <c r="G9" s="125" t="s">
        <v>168</v>
      </c>
    </row>
    <row r="10" spans="1:7" ht="15.75" x14ac:dyDescent="0.2">
      <c r="A10" s="123" t="s">
        <v>98</v>
      </c>
      <c r="B10" s="121" t="s">
        <v>93</v>
      </c>
      <c r="D10" s="202" t="s">
        <v>98</v>
      </c>
      <c r="E10" s="203">
        <v>0.87287000000000003</v>
      </c>
      <c r="G10" s="125"/>
    </row>
    <row r="11" spans="1:7" ht="15" x14ac:dyDescent="0.2">
      <c r="A11" s="123" t="s">
        <v>99</v>
      </c>
      <c r="B11" s="121" t="s">
        <v>100</v>
      </c>
      <c r="D11" s="202" t="s">
        <v>99</v>
      </c>
      <c r="E11" s="203">
        <v>0.70172800000000002</v>
      </c>
      <c r="G11" s="126" t="s">
        <v>171</v>
      </c>
    </row>
    <row r="12" spans="1:7" x14ac:dyDescent="0.2">
      <c r="A12" s="123" t="s">
        <v>101</v>
      </c>
      <c r="B12" s="121" t="s">
        <v>102</v>
      </c>
      <c r="D12" s="202" t="s">
        <v>101</v>
      </c>
      <c r="E12" s="203">
        <v>0.30386099999999999</v>
      </c>
      <c r="G12" s="171" t="s">
        <v>36</v>
      </c>
    </row>
    <row r="13" spans="1:7" x14ac:dyDescent="0.2">
      <c r="A13" s="123" t="s">
        <v>103</v>
      </c>
      <c r="B13" s="121" t="s">
        <v>93</v>
      </c>
      <c r="D13" s="202" t="s">
        <v>103</v>
      </c>
      <c r="E13" s="203">
        <v>1.2595799999999999</v>
      </c>
      <c r="G13" s="171" t="s">
        <v>104</v>
      </c>
    </row>
    <row r="14" spans="1:7" x14ac:dyDescent="0.2">
      <c r="A14" s="123" t="s">
        <v>105</v>
      </c>
      <c r="B14" s="121" t="s">
        <v>93</v>
      </c>
      <c r="D14" s="202" t="s">
        <v>105</v>
      </c>
      <c r="E14" s="203">
        <v>0.223638</v>
      </c>
      <c r="G14" s="171" t="s">
        <v>35</v>
      </c>
    </row>
    <row r="15" spans="1:7" x14ac:dyDescent="0.2">
      <c r="A15" s="123" t="s">
        <v>106</v>
      </c>
      <c r="B15" s="121" t="s">
        <v>93</v>
      </c>
      <c r="D15" s="202" t="s">
        <v>106</v>
      </c>
      <c r="E15" s="203">
        <v>9.3328700000000001E-2</v>
      </c>
      <c r="G15" s="171" t="s">
        <v>107</v>
      </c>
    </row>
    <row r="16" spans="1:7" x14ac:dyDescent="0.2">
      <c r="A16" s="123" t="s">
        <v>108</v>
      </c>
      <c r="B16" s="121" t="s">
        <v>93</v>
      </c>
      <c r="D16" s="202" t="s">
        <v>108</v>
      </c>
      <c r="E16" s="203">
        <v>0.59731400000000001</v>
      </c>
      <c r="G16" s="171"/>
    </row>
    <row r="17" spans="1:7" x14ac:dyDescent="0.2">
      <c r="A17" s="123" t="s">
        <v>109</v>
      </c>
      <c r="B17" s="121" t="s">
        <v>93</v>
      </c>
      <c r="D17" s="202" t="s">
        <v>109</v>
      </c>
      <c r="E17" s="203">
        <v>1.0277099999999999</v>
      </c>
    </row>
    <row r="18" spans="1:7" ht="15.75" x14ac:dyDescent="0.2">
      <c r="A18" s="123" t="s">
        <v>110</v>
      </c>
      <c r="B18" s="121" t="s">
        <v>111</v>
      </c>
      <c r="D18" s="202" t="s">
        <v>110</v>
      </c>
      <c r="E18" s="203">
        <v>0.464196</v>
      </c>
      <c r="G18" s="125" t="s">
        <v>169</v>
      </c>
    </row>
    <row r="19" spans="1:7" ht="15.75" x14ac:dyDescent="0.2">
      <c r="A19" s="123" t="s">
        <v>112</v>
      </c>
      <c r="B19" s="121" t="s">
        <v>93</v>
      </c>
      <c r="D19" s="202" t="s">
        <v>112</v>
      </c>
      <c r="E19" s="203">
        <v>0.59075299999999997</v>
      </c>
      <c r="G19" s="125"/>
    </row>
    <row r="20" spans="1:7" ht="15" x14ac:dyDescent="0.2">
      <c r="A20" s="123" t="s">
        <v>113</v>
      </c>
      <c r="B20" s="121" t="s">
        <v>93</v>
      </c>
      <c r="D20" s="202" t="s">
        <v>113</v>
      </c>
      <c r="E20" s="203">
        <v>0.48377999999999999</v>
      </c>
      <c r="G20" s="126" t="s">
        <v>171</v>
      </c>
    </row>
    <row r="21" spans="1:7" x14ac:dyDescent="0.2">
      <c r="A21" s="123" t="s">
        <v>114</v>
      </c>
      <c r="B21" s="121" t="s">
        <v>93</v>
      </c>
      <c r="D21" s="202" t="s">
        <v>114</v>
      </c>
      <c r="E21" s="203">
        <v>0.62026999999999999</v>
      </c>
      <c r="G21" s="171" t="s">
        <v>38</v>
      </c>
    </row>
    <row r="22" spans="1:7" x14ac:dyDescent="0.2">
      <c r="A22" s="123" t="s">
        <v>115</v>
      </c>
      <c r="B22" s="121" t="s">
        <v>93</v>
      </c>
      <c r="D22" s="202" t="s">
        <v>115</v>
      </c>
      <c r="E22" s="203">
        <v>0.61447300000000005</v>
      </c>
      <c r="G22" s="171" t="s">
        <v>116</v>
      </c>
    </row>
    <row r="23" spans="1:7" x14ac:dyDescent="0.2">
      <c r="A23" s="123" t="s">
        <v>117</v>
      </c>
      <c r="B23" s="121" t="s">
        <v>93</v>
      </c>
      <c r="D23" s="202" t="s">
        <v>117</v>
      </c>
      <c r="E23" s="203">
        <v>0.53059900000000004</v>
      </c>
      <c r="G23" s="171"/>
    </row>
    <row r="24" spans="1:7" x14ac:dyDescent="0.2">
      <c r="A24" s="123" t="s">
        <v>118</v>
      </c>
      <c r="B24" s="121" t="s">
        <v>93</v>
      </c>
      <c r="D24" s="202" t="s">
        <v>118</v>
      </c>
      <c r="E24" s="203">
        <v>1.1279300000000001</v>
      </c>
    </row>
    <row r="25" spans="1:7" x14ac:dyDescent="0.2">
      <c r="A25" s="123" t="s">
        <v>119</v>
      </c>
      <c r="B25" s="121" t="s">
        <v>93</v>
      </c>
      <c r="D25" s="202" t="s">
        <v>119</v>
      </c>
      <c r="E25" s="203">
        <v>0.50785899999999995</v>
      </c>
    </row>
    <row r="26" spans="1:7" x14ac:dyDescent="0.2">
      <c r="A26" s="123" t="s">
        <v>120</v>
      </c>
      <c r="B26" s="121" t="s">
        <v>121</v>
      </c>
      <c r="D26" s="202" t="s">
        <v>120</v>
      </c>
      <c r="E26" s="203">
        <v>1.0022899999999999</v>
      </c>
    </row>
    <row r="27" spans="1:7" x14ac:dyDescent="0.2">
      <c r="A27" s="123" t="s">
        <v>122</v>
      </c>
      <c r="B27" s="121" t="s">
        <v>93</v>
      </c>
      <c r="D27" s="202" t="s">
        <v>122</v>
      </c>
      <c r="E27" s="203">
        <v>0.48464400000000002</v>
      </c>
    </row>
    <row r="28" spans="1:7" x14ac:dyDescent="0.2">
      <c r="A28" s="123" t="s">
        <v>123</v>
      </c>
      <c r="B28" s="121" t="s">
        <v>124</v>
      </c>
      <c r="D28" s="202" t="s">
        <v>123</v>
      </c>
      <c r="E28" s="203">
        <v>0.58941200000000005</v>
      </c>
    </row>
    <row r="29" spans="1:7" x14ac:dyDescent="0.2">
      <c r="A29" s="123" t="s">
        <v>125</v>
      </c>
      <c r="B29" s="121" t="s">
        <v>93</v>
      </c>
      <c r="D29" s="202" t="s">
        <v>125</v>
      </c>
      <c r="E29" s="203">
        <v>0.463314</v>
      </c>
    </row>
    <row r="30" spans="1:7" x14ac:dyDescent="0.2">
      <c r="A30" s="123" t="s">
        <v>126</v>
      </c>
      <c r="B30" s="121" t="s">
        <v>93</v>
      </c>
      <c r="D30" s="202" t="s">
        <v>126</v>
      </c>
      <c r="E30" s="203">
        <v>0.43709700000000001</v>
      </c>
    </row>
    <row r="31" spans="1:7" x14ac:dyDescent="0.2">
      <c r="A31" s="123" t="s">
        <v>127</v>
      </c>
      <c r="B31" s="121" t="s">
        <v>93</v>
      </c>
      <c r="D31" s="202" t="s">
        <v>127</v>
      </c>
      <c r="E31" s="203">
        <v>0.41000199999999998</v>
      </c>
    </row>
    <row r="32" spans="1:7" x14ac:dyDescent="0.2">
      <c r="A32" s="123" t="s">
        <v>128</v>
      </c>
      <c r="B32" s="121" t="s">
        <v>129</v>
      </c>
      <c r="D32" s="202" t="s">
        <v>128</v>
      </c>
      <c r="E32" s="203">
        <v>4.1712100000000002E-2</v>
      </c>
    </row>
    <row r="33" spans="1:5" x14ac:dyDescent="0.2">
      <c r="A33" s="123" t="s">
        <v>130</v>
      </c>
      <c r="B33" s="121" t="s">
        <v>131</v>
      </c>
      <c r="D33" s="202" t="s">
        <v>130</v>
      </c>
      <c r="E33" s="203">
        <v>0.55086800000000002</v>
      </c>
    </row>
    <row r="34" spans="1:5" x14ac:dyDescent="0.2">
      <c r="A34" s="124"/>
      <c r="B34" s="124"/>
      <c r="D34" s="117"/>
      <c r="E34" s="117"/>
    </row>
    <row r="35" spans="1:5" ht="145.5" customHeight="1" x14ac:dyDescent="0.2">
      <c r="D35" s="330" t="s">
        <v>170</v>
      </c>
      <c r="E35" s="331"/>
    </row>
  </sheetData>
  <sheetProtection algorithmName="SHA-512" hashValue="VNJ+yrrbaILHqc+5oKZ1o7c6YGMoO/UX2CZvYPbYSZLPWw8X4axJ3pj6VHn3rejanFhVepBh0C/p0shI1gRglw==" saltValue="Cw5t1LHrBMot3gkKrnmb0A==" spinCount="100000" sheet="1" objects="1" scenarios="1"/>
  <mergeCells count="1">
    <mergeCell ref="D35:E35"/>
  </mergeCells>
  <pageMargins left="0.75" right="0.75" top="1" bottom="1" header="0.51180555555555496" footer="0.51180555555555496"/>
  <pageSetup paperSize="9" scale="98" firstPageNumber="0" orientation="landscape" horizontalDpi="300" verticalDpi="300" r:id="rId1"/>
  <rowBreaks count="1" manualBreakCount="1">
    <brk id="23" max="7"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AMG53"/>
  <sheetViews>
    <sheetView zoomScaleNormal="100" workbookViewId="0">
      <selection activeCell="C23" sqref="C23"/>
    </sheetView>
  </sheetViews>
  <sheetFormatPr defaultColWidth="8.875" defaultRowHeight="14.25" x14ac:dyDescent="0.2"/>
  <cols>
    <col min="1" max="1" width="46.125" style="69" customWidth="1"/>
    <col min="2" max="2" width="13.75" style="69" customWidth="1"/>
    <col min="3" max="3" width="15.75" style="69" customWidth="1"/>
    <col min="4" max="4" width="15.75" style="69" hidden="1" customWidth="1"/>
    <col min="5" max="5" width="4.875" style="69" hidden="1" customWidth="1"/>
    <col min="6" max="6" width="15.75" style="69" hidden="1" customWidth="1"/>
    <col min="7" max="7" width="4.875" style="69" hidden="1" customWidth="1"/>
    <col min="8" max="8" width="15.75" style="69" hidden="1" customWidth="1"/>
    <col min="9" max="9" width="4.875" style="69" hidden="1" customWidth="1"/>
    <col min="10" max="10" width="15.75" style="69" hidden="1" customWidth="1"/>
    <col min="11" max="11" width="4.875" style="69" hidden="1" customWidth="1"/>
    <col min="12" max="12" width="15.75" style="69" hidden="1" customWidth="1"/>
    <col min="13" max="13" width="4.875" style="69" hidden="1" customWidth="1"/>
    <col min="14" max="14" width="15.75" style="69" hidden="1" customWidth="1"/>
    <col min="15" max="15" width="4.875" style="69" hidden="1" customWidth="1"/>
    <col min="16" max="16" width="15.75" style="69" hidden="1" customWidth="1"/>
    <col min="17" max="17" width="4.875" style="69" hidden="1" customWidth="1"/>
    <col min="18" max="18" width="15.75" style="69" hidden="1" customWidth="1"/>
    <col min="19" max="19" width="4.875" style="69" hidden="1" customWidth="1"/>
    <col min="20" max="20" width="2.875" style="69" hidden="1" customWidth="1"/>
    <col min="21" max="1021" width="10.75" style="1" customWidth="1"/>
  </cols>
  <sheetData>
    <row r="1" spans="1:1021" s="51" customFormat="1" ht="45" customHeight="1" x14ac:dyDescent="0.2">
      <c r="A1" s="52" t="s">
        <v>178</v>
      </c>
      <c r="B1" s="52"/>
      <c r="C1" s="53"/>
      <c r="D1" s="53"/>
      <c r="E1" s="70"/>
      <c r="F1" s="53"/>
      <c r="G1" s="70"/>
      <c r="H1" s="53"/>
      <c r="I1" s="70"/>
      <c r="J1" s="53"/>
      <c r="K1" s="70"/>
      <c r="L1" s="53"/>
      <c r="M1" s="70"/>
      <c r="N1" s="53"/>
      <c r="O1" s="70"/>
      <c r="P1" s="53"/>
      <c r="Q1" s="70"/>
      <c r="R1" s="53"/>
      <c r="S1" s="70"/>
      <c r="T1" s="53"/>
    </row>
    <row r="2" spans="1:1021" ht="48.95" customHeight="1" x14ac:dyDescent="0.2">
      <c r="A2" s="53"/>
      <c r="B2" s="51"/>
      <c r="C2" s="51"/>
      <c r="D2" s="51"/>
      <c r="E2" s="51"/>
      <c r="F2" s="51"/>
      <c r="G2" s="51"/>
      <c r="H2" s="51"/>
      <c r="I2" s="51"/>
      <c r="J2" s="51"/>
      <c r="K2" s="51"/>
      <c r="L2" s="51"/>
      <c r="M2" s="51"/>
      <c r="N2" s="51"/>
      <c r="O2" s="51"/>
      <c r="P2" s="51"/>
      <c r="Q2" s="51"/>
      <c r="R2" s="51"/>
      <c r="S2" s="51"/>
      <c r="T2" s="51"/>
    </row>
    <row r="3" spans="1:1021" ht="19.5" x14ac:dyDescent="0.2">
      <c r="A3" s="71" t="s">
        <v>132</v>
      </c>
      <c r="B3" s="71"/>
      <c r="C3" s="72"/>
      <c r="D3" s="133"/>
      <c r="E3" s="133"/>
      <c r="F3" s="133"/>
      <c r="G3" s="134"/>
      <c r="H3" s="133"/>
      <c r="I3" s="134"/>
      <c r="J3" s="133"/>
      <c r="K3" s="134"/>
      <c r="L3" s="133"/>
      <c r="M3" s="134"/>
      <c r="N3" s="133"/>
      <c r="O3" s="134"/>
      <c r="P3" s="133"/>
      <c r="Q3" s="134"/>
      <c r="R3" s="133"/>
      <c r="S3" s="134"/>
      <c r="T3" s="133"/>
    </row>
    <row r="4" spans="1:1021" x14ac:dyDescent="0.2">
      <c r="A4" s="74"/>
      <c r="B4" s="74"/>
      <c r="C4" s="74"/>
      <c r="D4" s="135"/>
      <c r="E4" s="135"/>
      <c r="F4" s="135"/>
      <c r="G4" s="135"/>
      <c r="H4" s="135"/>
      <c r="I4" s="135"/>
      <c r="J4" s="135"/>
      <c r="K4" s="135"/>
      <c r="L4" s="135"/>
      <c r="M4" s="135"/>
      <c r="N4" s="135"/>
      <c r="O4" s="135"/>
      <c r="P4" s="135"/>
      <c r="Q4" s="135"/>
      <c r="R4" s="135"/>
      <c r="S4" s="135"/>
      <c r="T4" s="135"/>
    </row>
    <row r="5" spans="1:1021" s="75" customFormat="1" x14ac:dyDescent="0.2">
      <c r="A5" s="219" t="s">
        <v>151</v>
      </c>
      <c r="B5" s="76"/>
      <c r="C5" s="77">
        <f>'TŽV Podaci i rezultati '!E15</f>
        <v>4</v>
      </c>
      <c r="D5" s="136"/>
      <c r="E5" s="136"/>
      <c r="F5" s="136"/>
      <c r="G5" s="136"/>
      <c r="H5" s="136"/>
      <c r="I5" s="136"/>
      <c r="J5" s="136"/>
      <c r="K5" s="136"/>
      <c r="L5" s="136"/>
      <c r="M5" s="136"/>
      <c r="N5" s="136"/>
      <c r="O5" s="136"/>
      <c r="P5" s="136"/>
      <c r="Q5" s="136"/>
      <c r="R5" s="136"/>
      <c r="S5" s="136"/>
      <c r="T5" s="136"/>
    </row>
    <row r="6" spans="1:1021" x14ac:dyDescent="0.2">
      <c r="A6" s="219" t="s">
        <v>152</v>
      </c>
      <c r="B6" s="73"/>
      <c r="C6" s="77">
        <f>'TŽV Podaci i rezultati '!E15</f>
        <v>4</v>
      </c>
      <c r="D6" s="137"/>
      <c r="E6" s="137"/>
      <c r="F6" s="137"/>
      <c r="G6" s="137"/>
      <c r="H6" s="137"/>
      <c r="I6" s="137"/>
      <c r="J6" s="137"/>
      <c r="K6" s="137"/>
      <c r="L6" s="137"/>
      <c r="M6" s="137"/>
      <c r="N6" s="137"/>
      <c r="O6" s="137"/>
      <c r="P6" s="137"/>
      <c r="Q6" s="137"/>
      <c r="R6" s="137"/>
      <c r="S6" s="137"/>
      <c r="T6" s="137"/>
    </row>
    <row r="7" spans="1:1021" s="78" customFormat="1" ht="12.75" x14ac:dyDescent="0.2">
      <c r="A7" s="74"/>
      <c r="B7" s="74"/>
      <c r="C7" s="74"/>
      <c r="D7" s="135"/>
      <c r="E7" s="135"/>
      <c r="F7" s="135"/>
      <c r="G7" s="135"/>
      <c r="H7" s="135"/>
      <c r="I7" s="135"/>
      <c r="J7" s="135"/>
      <c r="K7" s="135"/>
      <c r="L7" s="135"/>
      <c r="M7" s="135"/>
      <c r="N7" s="135"/>
      <c r="O7" s="135"/>
      <c r="P7" s="135"/>
      <c r="Q7" s="135"/>
      <c r="R7" s="135"/>
      <c r="S7" s="135"/>
      <c r="T7" s="135"/>
    </row>
    <row r="9" spans="1:1021" ht="19.5" x14ac:dyDescent="0.2">
      <c r="A9" s="79" t="s">
        <v>153</v>
      </c>
      <c r="B9" s="79"/>
      <c r="C9" s="80"/>
      <c r="D9" s="80"/>
      <c r="E9" s="80"/>
      <c r="F9" s="80"/>
      <c r="G9" s="80"/>
      <c r="H9" s="80"/>
      <c r="I9" s="80"/>
      <c r="J9" s="80"/>
      <c r="K9" s="80"/>
      <c r="L9" s="80"/>
      <c r="M9" s="80"/>
      <c r="N9" s="80"/>
      <c r="O9" s="80"/>
      <c r="P9" s="80"/>
      <c r="Q9" s="80"/>
      <c r="R9" s="80"/>
      <c r="S9" s="80"/>
      <c r="T9" s="80"/>
    </row>
    <row r="10" spans="1:1021" x14ac:dyDescent="0.2">
      <c r="A10" s="80"/>
      <c r="B10" s="80"/>
      <c r="C10" s="81"/>
      <c r="D10" s="81"/>
      <c r="E10" s="81"/>
      <c r="F10" s="81"/>
      <c r="G10" s="81"/>
      <c r="H10" s="81"/>
      <c r="I10" s="81"/>
      <c r="J10" s="81"/>
      <c r="K10" s="81"/>
      <c r="L10" s="81"/>
      <c r="M10" s="81"/>
      <c r="N10" s="81"/>
      <c r="O10" s="81"/>
      <c r="P10" s="81"/>
      <c r="Q10" s="81"/>
      <c r="R10" s="81"/>
      <c r="S10" s="81"/>
      <c r="T10" s="81"/>
    </row>
    <row r="11" spans="1:1021" s="168" customFormat="1" ht="15" x14ac:dyDescent="0.2">
      <c r="A11" s="178"/>
      <c r="B11" s="80"/>
      <c r="C11" s="82" t="str">
        <f>'TŽV Podaci i rezultati '!E$9</f>
        <v>A4 cb</v>
      </c>
      <c r="D11" s="82" t="e">
        <f>'TŽV Podaci i rezultati '!#REF!</f>
        <v>#REF!</v>
      </c>
      <c r="E11" s="82"/>
      <c r="F11" s="82" t="e">
        <f>'TŽV Podaci i rezultati '!#REF!</f>
        <v>#REF!</v>
      </c>
      <c r="G11" s="82"/>
      <c r="H11" s="82" t="e">
        <f>'TŽV Podaci i rezultati '!#REF!</f>
        <v>#REF!</v>
      </c>
      <c r="I11" s="82"/>
      <c r="J11" s="82" t="e">
        <f>'TŽV Podaci i rezultati '!#REF!</f>
        <v>#REF!</v>
      </c>
      <c r="K11" s="82"/>
      <c r="L11" s="82" t="e">
        <f>'TŽV Podaci i rezultati '!#REF!</f>
        <v>#REF!</v>
      </c>
      <c r="M11" s="82"/>
      <c r="N11" s="82" t="e">
        <f>'TŽV Podaci i rezultati '!#REF!</f>
        <v>#REF!</v>
      </c>
      <c r="O11" s="82"/>
      <c r="P11" s="82" t="e">
        <f>'TŽV Podaci i rezultati '!#REF!</f>
        <v>#REF!</v>
      </c>
      <c r="Q11" s="82"/>
      <c r="R11" s="82" t="e">
        <f>'TŽV Podaci i rezultati '!#REF!</f>
        <v>#REF!</v>
      </c>
      <c r="S11" s="82"/>
      <c r="T11" s="82" t="e">
        <f>'TŽV Podaci i rezultati '!#REF!</f>
        <v>#REF!</v>
      </c>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c r="AW11" s="167"/>
      <c r="AX11" s="167"/>
      <c r="AY11" s="167"/>
      <c r="AZ11" s="167"/>
      <c r="BA11" s="167"/>
      <c r="BB11" s="167"/>
      <c r="BC11" s="167"/>
      <c r="BD11" s="167"/>
      <c r="BE11" s="167"/>
      <c r="BF11" s="167"/>
      <c r="BG11" s="167"/>
      <c r="BH11" s="167"/>
      <c r="BI11" s="167"/>
      <c r="BJ11" s="167"/>
      <c r="BK11" s="167"/>
      <c r="BL11" s="167"/>
      <c r="BM11" s="167"/>
      <c r="BN11" s="167"/>
      <c r="BO11" s="167"/>
      <c r="BP11" s="167"/>
      <c r="BQ11" s="167"/>
      <c r="BR11" s="167"/>
      <c r="BS11" s="167"/>
      <c r="BT11" s="167"/>
      <c r="BU11" s="167"/>
      <c r="BV11" s="167"/>
      <c r="BW11" s="167"/>
      <c r="BX11" s="167"/>
      <c r="BY11" s="167"/>
      <c r="BZ11" s="167"/>
      <c r="CA11" s="167"/>
      <c r="CB11" s="167"/>
      <c r="CC11" s="167"/>
      <c r="CD11" s="167"/>
      <c r="CE11" s="167"/>
      <c r="CF11" s="167"/>
      <c r="CG11" s="167"/>
      <c r="CH11" s="167"/>
      <c r="CI11" s="167"/>
      <c r="CJ11" s="167"/>
      <c r="CK11" s="167"/>
      <c r="CL11" s="167"/>
      <c r="CM11" s="167"/>
      <c r="CN11" s="167"/>
      <c r="CO11" s="167"/>
      <c r="CP11" s="167"/>
      <c r="CQ11" s="167"/>
      <c r="CR11" s="167"/>
      <c r="CS11" s="167"/>
      <c r="CT11" s="167"/>
      <c r="CU11" s="167"/>
      <c r="CV11" s="167"/>
      <c r="CW11" s="167"/>
      <c r="CX11" s="167"/>
      <c r="CY11" s="167"/>
      <c r="CZ11" s="167"/>
      <c r="DA11" s="167"/>
      <c r="DB11" s="167"/>
      <c r="DC11" s="167"/>
      <c r="DD11" s="167"/>
      <c r="DE11" s="167"/>
      <c r="DF11" s="167"/>
      <c r="DG11" s="167"/>
      <c r="DH11" s="167"/>
      <c r="DI11" s="167"/>
      <c r="DJ11" s="167"/>
      <c r="DK11" s="167"/>
      <c r="DL11" s="167"/>
      <c r="DM11" s="167"/>
      <c r="DN11" s="167"/>
      <c r="DO11" s="167"/>
      <c r="DP11" s="167"/>
      <c r="DQ11" s="167"/>
      <c r="DR11" s="167"/>
      <c r="DS11" s="167"/>
      <c r="DT11" s="167"/>
      <c r="DU11" s="167"/>
      <c r="DV11" s="167"/>
      <c r="DW11" s="167"/>
      <c r="DX11" s="167"/>
      <c r="DY11" s="167"/>
      <c r="DZ11" s="167"/>
      <c r="EA11" s="167"/>
      <c r="EB11" s="167"/>
      <c r="EC11" s="167"/>
      <c r="ED11" s="167"/>
      <c r="EE11" s="167"/>
      <c r="EF11" s="167"/>
      <c r="EG11" s="167"/>
      <c r="EH11" s="167"/>
      <c r="EI11" s="167"/>
      <c r="EJ11" s="167"/>
      <c r="EK11" s="167"/>
      <c r="EL11" s="167"/>
      <c r="EM11" s="167"/>
      <c r="EN11" s="167"/>
      <c r="EO11" s="167"/>
      <c r="EP11" s="167"/>
      <c r="EQ11" s="167"/>
      <c r="ER11" s="167"/>
      <c r="ES11" s="167"/>
      <c r="ET11" s="167"/>
      <c r="EU11" s="167"/>
      <c r="EV11" s="167"/>
      <c r="EW11" s="167"/>
      <c r="EX11" s="167"/>
      <c r="EY11" s="167"/>
      <c r="EZ11" s="167"/>
      <c r="FA11" s="167"/>
      <c r="FB11" s="167"/>
      <c r="FC11" s="167"/>
      <c r="FD11" s="167"/>
      <c r="FE11" s="167"/>
      <c r="FF11" s="167"/>
      <c r="FG11" s="167"/>
      <c r="FH11" s="167"/>
      <c r="FI11" s="167"/>
      <c r="FJ11" s="167"/>
      <c r="FK11" s="167"/>
      <c r="FL11" s="167"/>
      <c r="FM11" s="167"/>
      <c r="FN11" s="167"/>
      <c r="FO11" s="167"/>
      <c r="FP11" s="167"/>
      <c r="FQ11" s="167"/>
      <c r="FR11" s="167"/>
      <c r="FS11" s="167"/>
      <c r="FT11" s="167"/>
      <c r="FU11" s="167"/>
      <c r="FV11" s="167"/>
      <c r="FW11" s="167"/>
      <c r="FX11" s="167"/>
      <c r="FY11" s="167"/>
      <c r="FZ11" s="167"/>
      <c r="GA11" s="167"/>
      <c r="GB11" s="167"/>
      <c r="GC11" s="167"/>
      <c r="GD11" s="167"/>
      <c r="GE11" s="167"/>
      <c r="GF11" s="167"/>
      <c r="GG11" s="167"/>
      <c r="GH11" s="167"/>
      <c r="GI11" s="167"/>
      <c r="GJ11" s="167"/>
      <c r="GK11" s="167"/>
      <c r="GL11" s="167"/>
      <c r="GM11" s="167"/>
      <c r="GN11" s="167"/>
      <c r="GO11" s="167"/>
      <c r="GP11" s="167"/>
      <c r="GQ11" s="167"/>
      <c r="GR11" s="167"/>
      <c r="GS11" s="167"/>
      <c r="GT11" s="167"/>
      <c r="GU11" s="167"/>
      <c r="GV11" s="167"/>
      <c r="GW11" s="167"/>
      <c r="GX11" s="167"/>
      <c r="GY11" s="167"/>
      <c r="GZ11" s="167"/>
      <c r="HA11" s="167"/>
      <c r="HB11" s="167"/>
      <c r="HC11" s="167"/>
      <c r="HD11" s="167"/>
      <c r="HE11" s="167"/>
      <c r="HF11" s="167"/>
      <c r="HG11" s="167"/>
      <c r="HH11" s="167"/>
      <c r="HI11" s="167"/>
      <c r="HJ11" s="167"/>
      <c r="HK11" s="167"/>
      <c r="HL11" s="167"/>
      <c r="HM11" s="167"/>
      <c r="HN11" s="167"/>
      <c r="HO11" s="167"/>
      <c r="HP11" s="167"/>
      <c r="HQ11" s="167"/>
      <c r="HR11" s="167"/>
      <c r="HS11" s="167"/>
      <c r="HT11" s="167"/>
      <c r="HU11" s="167"/>
      <c r="HV11" s="167"/>
      <c r="HW11" s="167"/>
      <c r="HX11" s="167"/>
      <c r="HY11" s="167"/>
      <c r="HZ11" s="167"/>
      <c r="IA11" s="167"/>
      <c r="IB11" s="167"/>
      <c r="IC11" s="167"/>
      <c r="ID11" s="167"/>
      <c r="IE11" s="167"/>
      <c r="IF11" s="167"/>
      <c r="IG11" s="167"/>
      <c r="IH11" s="167"/>
      <c r="II11" s="167"/>
      <c r="IJ11" s="167"/>
      <c r="IK11" s="167"/>
      <c r="IL11" s="167"/>
      <c r="IM11" s="167"/>
      <c r="IN11" s="167"/>
      <c r="IO11" s="167"/>
      <c r="IP11" s="167"/>
      <c r="IQ11" s="167"/>
      <c r="IR11" s="167"/>
      <c r="IS11" s="167"/>
      <c r="IT11" s="167"/>
      <c r="IU11" s="167"/>
      <c r="IV11" s="167"/>
      <c r="IW11" s="167"/>
      <c r="IX11" s="167"/>
      <c r="IY11" s="167"/>
      <c r="IZ11" s="167"/>
      <c r="JA11" s="167"/>
      <c r="JB11" s="167"/>
      <c r="JC11" s="167"/>
      <c r="JD11" s="167"/>
      <c r="JE11" s="167"/>
      <c r="JF11" s="167"/>
      <c r="JG11" s="167"/>
      <c r="JH11" s="167"/>
      <c r="JI11" s="167"/>
      <c r="JJ11" s="167"/>
      <c r="JK11" s="167"/>
      <c r="JL11" s="167"/>
      <c r="JM11" s="167"/>
      <c r="JN11" s="167"/>
      <c r="JO11" s="167"/>
      <c r="JP11" s="167"/>
      <c r="JQ11" s="167"/>
      <c r="JR11" s="167"/>
      <c r="JS11" s="167"/>
      <c r="JT11" s="167"/>
      <c r="JU11" s="167"/>
      <c r="JV11" s="167"/>
      <c r="JW11" s="167"/>
      <c r="JX11" s="167"/>
      <c r="JY11" s="167"/>
      <c r="JZ11" s="167"/>
      <c r="KA11" s="167"/>
      <c r="KB11" s="167"/>
      <c r="KC11" s="167"/>
      <c r="KD11" s="167"/>
      <c r="KE11" s="167"/>
      <c r="KF11" s="167"/>
      <c r="KG11" s="167"/>
      <c r="KH11" s="167"/>
      <c r="KI11" s="167"/>
      <c r="KJ11" s="167"/>
      <c r="KK11" s="167"/>
      <c r="KL11" s="167"/>
      <c r="KM11" s="167"/>
      <c r="KN11" s="167"/>
      <c r="KO11" s="167"/>
      <c r="KP11" s="167"/>
      <c r="KQ11" s="167"/>
      <c r="KR11" s="167"/>
      <c r="KS11" s="167"/>
      <c r="KT11" s="167"/>
      <c r="KU11" s="167"/>
      <c r="KV11" s="167"/>
      <c r="KW11" s="167"/>
      <c r="KX11" s="167"/>
      <c r="KY11" s="167"/>
      <c r="KZ11" s="167"/>
      <c r="LA11" s="167"/>
      <c r="LB11" s="167"/>
      <c r="LC11" s="167"/>
      <c r="LD11" s="167"/>
      <c r="LE11" s="167"/>
      <c r="LF11" s="167"/>
      <c r="LG11" s="167"/>
      <c r="LH11" s="167"/>
      <c r="LI11" s="167"/>
      <c r="LJ11" s="167"/>
      <c r="LK11" s="167"/>
      <c r="LL11" s="167"/>
      <c r="LM11" s="167"/>
      <c r="LN11" s="167"/>
      <c r="LO11" s="167"/>
      <c r="LP11" s="167"/>
      <c r="LQ11" s="167"/>
      <c r="LR11" s="167"/>
      <c r="LS11" s="167"/>
      <c r="LT11" s="167"/>
      <c r="LU11" s="167"/>
      <c r="LV11" s="167"/>
      <c r="LW11" s="167"/>
      <c r="LX11" s="167"/>
      <c r="LY11" s="167"/>
      <c r="LZ11" s="167"/>
      <c r="MA11" s="167"/>
      <c r="MB11" s="167"/>
      <c r="MC11" s="167"/>
      <c r="MD11" s="167"/>
      <c r="ME11" s="167"/>
      <c r="MF11" s="167"/>
      <c r="MG11" s="167"/>
      <c r="MH11" s="167"/>
      <c r="MI11" s="167"/>
      <c r="MJ11" s="167"/>
      <c r="MK11" s="167"/>
      <c r="ML11" s="167"/>
      <c r="MM11" s="167"/>
      <c r="MN11" s="167"/>
      <c r="MO11" s="167"/>
      <c r="MP11" s="167"/>
      <c r="MQ11" s="167"/>
      <c r="MR11" s="167"/>
      <c r="MS11" s="167"/>
      <c r="MT11" s="167"/>
      <c r="MU11" s="167"/>
      <c r="MV11" s="167"/>
      <c r="MW11" s="167"/>
      <c r="MX11" s="167"/>
      <c r="MY11" s="167"/>
      <c r="MZ11" s="167"/>
      <c r="NA11" s="167"/>
      <c r="NB11" s="167"/>
      <c r="NC11" s="167"/>
      <c r="ND11" s="167"/>
      <c r="NE11" s="167"/>
      <c r="NF11" s="167"/>
      <c r="NG11" s="167"/>
      <c r="NH11" s="167"/>
      <c r="NI11" s="167"/>
      <c r="NJ11" s="167"/>
      <c r="NK11" s="167"/>
      <c r="NL11" s="167"/>
      <c r="NM11" s="167"/>
      <c r="NN11" s="167"/>
      <c r="NO11" s="167"/>
      <c r="NP11" s="167"/>
      <c r="NQ11" s="167"/>
      <c r="NR11" s="167"/>
      <c r="NS11" s="167"/>
      <c r="NT11" s="167"/>
      <c r="NU11" s="167"/>
      <c r="NV11" s="167"/>
      <c r="NW11" s="167"/>
      <c r="NX11" s="167"/>
      <c r="NY11" s="167"/>
      <c r="NZ11" s="167"/>
      <c r="OA11" s="167"/>
      <c r="OB11" s="167"/>
      <c r="OC11" s="167"/>
      <c r="OD11" s="167"/>
      <c r="OE11" s="167"/>
      <c r="OF11" s="167"/>
      <c r="OG11" s="167"/>
      <c r="OH11" s="167"/>
      <c r="OI11" s="167"/>
      <c r="OJ11" s="167"/>
      <c r="OK11" s="167"/>
      <c r="OL11" s="167"/>
      <c r="OM11" s="167"/>
      <c r="ON11" s="167"/>
      <c r="OO11" s="167"/>
      <c r="OP11" s="167"/>
      <c r="OQ11" s="167"/>
      <c r="OR11" s="167"/>
      <c r="OS11" s="167"/>
      <c r="OT11" s="167"/>
      <c r="OU11" s="167"/>
      <c r="OV11" s="167"/>
      <c r="OW11" s="167"/>
      <c r="OX11" s="167"/>
      <c r="OY11" s="167"/>
      <c r="OZ11" s="167"/>
      <c r="PA11" s="167"/>
      <c r="PB11" s="167"/>
      <c r="PC11" s="167"/>
      <c r="PD11" s="167"/>
      <c r="PE11" s="167"/>
      <c r="PF11" s="167"/>
      <c r="PG11" s="167"/>
      <c r="PH11" s="167"/>
      <c r="PI11" s="167"/>
      <c r="PJ11" s="167"/>
      <c r="PK11" s="167"/>
      <c r="PL11" s="167"/>
      <c r="PM11" s="167"/>
      <c r="PN11" s="167"/>
      <c r="PO11" s="167"/>
      <c r="PP11" s="167"/>
      <c r="PQ11" s="167"/>
      <c r="PR11" s="167"/>
      <c r="PS11" s="167"/>
      <c r="PT11" s="167"/>
      <c r="PU11" s="167"/>
      <c r="PV11" s="167"/>
      <c r="PW11" s="167"/>
      <c r="PX11" s="167"/>
      <c r="PY11" s="167"/>
      <c r="PZ11" s="167"/>
      <c r="QA11" s="167"/>
      <c r="QB11" s="167"/>
      <c r="QC11" s="167"/>
      <c r="QD11" s="167"/>
      <c r="QE11" s="167"/>
      <c r="QF11" s="167"/>
      <c r="QG11" s="167"/>
      <c r="QH11" s="167"/>
      <c r="QI11" s="167"/>
      <c r="QJ11" s="167"/>
      <c r="QK11" s="167"/>
      <c r="QL11" s="167"/>
      <c r="QM11" s="167"/>
      <c r="QN11" s="167"/>
      <c r="QO11" s="167"/>
      <c r="QP11" s="167"/>
      <c r="QQ11" s="167"/>
      <c r="QR11" s="167"/>
      <c r="QS11" s="167"/>
      <c r="QT11" s="167"/>
      <c r="QU11" s="167"/>
      <c r="QV11" s="167"/>
      <c r="QW11" s="167"/>
      <c r="QX11" s="167"/>
      <c r="QY11" s="167"/>
      <c r="QZ11" s="167"/>
      <c r="RA11" s="167"/>
      <c r="RB11" s="167"/>
      <c r="RC11" s="167"/>
      <c r="RD11" s="167"/>
      <c r="RE11" s="167"/>
      <c r="RF11" s="167"/>
      <c r="RG11" s="167"/>
      <c r="RH11" s="167"/>
      <c r="RI11" s="167"/>
      <c r="RJ11" s="167"/>
      <c r="RK11" s="167"/>
      <c r="RL11" s="167"/>
      <c r="RM11" s="167"/>
      <c r="RN11" s="167"/>
      <c r="RO11" s="167"/>
      <c r="RP11" s="167"/>
      <c r="RQ11" s="167"/>
      <c r="RR11" s="167"/>
      <c r="RS11" s="167"/>
      <c r="RT11" s="167"/>
      <c r="RU11" s="167"/>
      <c r="RV11" s="167"/>
      <c r="RW11" s="167"/>
      <c r="RX11" s="167"/>
      <c r="RY11" s="167"/>
      <c r="RZ11" s="167"/>
      <c r="SA11" s="167"/>
      <c r="SB11" s="167"/>
      <c r="SC11" s="167"/>
      <c r="SD11" s="167"/>
      <c r="SE11" s="167"/>
      <c r="SF11" s="167"/>
      <c r="SG11" s="167"/>
      <c r="SH11" s="167"/>
      <c r="SI11" s="167"/>
      <c r="SJ11" s="167"/>
      <c r="SK11" s="167"/>
      <c r="SL11" s="167"/>
      <c r="SM11" s="167"/>
      <c r="SN11" s="167"/>
      <c r="SO11" s="167"/>
      <c r="SP11" s="167"/>
      <c r="SQ11" s="167"/>
      <c r="SR11" s="167"/>
      <c r="SS11" s="167"/>
      <c r="ST11" s="167"/>
      <c r="SU11" s="167"/>
      <c r="SV11" s="167"/>
      <c r="SW11" s="167"/>
      <c r="SX11" s="167"/>
      <c r="SY11" s="167"/>
      <c r="SZ11" s="167"/>
      <c r="TA11" s="167"/>
      <c r="TB11" s="167"/>
      <c r="TC11" s="167"/>
      <c r="TD11" s="167"/>
      <c r="TE11" s="167"/>
      <c r="TF11" s="167"/>
      <c r="TG11" s="167"/>
      <c r="TH11" s="167"/>
      <c r="TI11" s="167"/>
      <c r="TJ11" s="167"/>
      <c r="TK11" s="167"/>
      <c r="TL11" s="167"/>
      <c r="TM11" s="167"/>
      <c r="TN11" s="167"/>
      <c r="TO11" s="167"/>
      <c r="TP11" s="167"/>
      <c r="TQ11" s="167"/>
      <c r="TR11" s="167"/>
      <c r="TS11" s="167"/>
      <c r="TT11" s="167"/>
      <c r="TU11" s="167"/>
      <c r="TV11" s="167"/>
      <c r="TW11" s="167"/>
      <c r="TX11" s="167"/>
      <c r="TY11" s="167"/>
      <c r="TZ11" s="167"/>
      <c r="UA11" s="167"/>
      <c r="UB11" s="167"/>
      <c r="UC11" s="167"/>
      <c r="UD11" s="167"/>
      <c r="UE11" s="167"/>
      <c r="UF11" s="167"/>
      <c r="UG11" s="167"/>
      <c r="UH11" s="167"/>
      <c r="UI11" s="167"/>
      <c r="UJ11" s="167"/>
      <c r="UK11" s="167"/>
      <c r="UL11" s="167"/>
      <c r="UM11" s="167"/>
      <c r="UN11" s="167"/>
      <c r="UO11" s="167"/>
      <c r="UP11" s="167"/>
      <c r="UQ11" s="167"/>
      <c r="UR11" s="167"/>
      <c r="US11" s="167"/>
      <c r="UT11" s="167"/>
      <c r="UU11" s="167"/>
      <c r="UV11" s="167"/>
      <c r="UW11" s="167"/>
      <c r="UX11" s="167"/>
      <c r="UY11" s="167"/>
      <c r="UZ11" s="167"/>
      <c r="VA11" s="167"/>
      <c r="VB11" s="167"/>
      <c r="VC11" s="167"/>
      <c r="VD11" s="167"/>
      <c r="VE11" s="167"/>
      <c r="VF11" s="167"/>
      <c r="VG11" s="167"/>
      <c r="VH11" s="167"/>
      <c r="VI11" s="167"/>
      <c r="VJ11" s="167"/>
      <c r="VK11" s="167"/>
      <c r="VL11" s="167"/>
      <c r="VM11" s="167"/>
      <c r="VN11" s="167"/>
      <c r="VO11" s="167"/>
      <c r="VP11" s="167"/>
      <c r="VQ11" s="167"/>
      <c r="VR11" s="167"/>
      <c r="VS11" s="167"/>
      <c r="VT11" s="167"/>
      <c r="VU11" s="167"/>
      <c r="VV11" s="167"/>
      <c r="VW11" s="167"/>
      <c r="VX11" s="167"/>
      <c r="VY11" s="167"/>
      <c r="VZ11" s="167"/>
      <c r="WA11" s="167"/>
      <c r="WB11" s="167"/>
      <c r="WC11" s="167"/>
      <c r="WD11" s="167"/>
      <c r="WE11" s="167"/>
      <c r="WF11" s="167"/>
      <c r="WG11" s="167"/>
      <c r="WH11" s="167"/>
      <c r="WI11" s="167"/>
      <c r="WJ11" s="167"/>
      <c r="WK11" s="167"/>
      <c r="WL11" s="167"/>
      <c r="WM11" s="167"/>
      <c r="WN11" s="167"/>
      <c r="WO11" s="167"/>
      <c r="WP11" s="167"/>
      <c r="WQ11" s="167"/>
      <c r="WR11" s="167"/>
      <c r="WS11" s="167"/>
      <c r="WT11" s="167"/>
      <c r="WU11" s="167"/>
      <c r="WV11" s="167"/>
      <c r="WW11" s="167"/>
      <c r="WX11" s="167"/>
      <c r="WY11" s="167"/>
      <c r="WZ11" s="167"/>
      <c r="XA11" s="167"/>
      <c r="XB11" s="167"/>
      <c r="XC11" s="167"/>
      <c r="XD11" s="167"/>
      <c r="XE11" s="167"/>
      <c r="XF11" s="167"/>
      <c r="XG11" s="167"/>
      <c r="XH11" s="167"/>
      <c r="XI11" s="167"/>
      <c r="XJ11" s="167"/>
      <c r="XK11" s="167"/>
      <c r="XL11" s="167"/>
      <c r="XM11" s="167"/>
      <c r="XN11" s="167"/>
      <c r="XO11" s="167"/>
      <c r="XP11" s="167"/>
      <c r="XQ11" s="167"/>
      <c r="XR11" s="167"/>
      <c r="XS11" s="167"/>
      <c r="XT11" s="167"/>
      <c r="XU11" s="167"/>
      <c r="XV11" s="167"/>
      <c r="XW11" s="167"/>
      <c r="XX11" s="167"/>
      <c r="XY11" s="167"/>
      <c r="XZ11" s="167"/>
      <c r="YA11" s="167"/>
      <c r="YB11" s="167"/>
      <c r="YC11" s="167"/>
      <c r="YD11" s="167"/>
      <c r="YE11" s="167"/>
      <c r="YF11" s="167"/>
      <c r="YG11" s="167"/>
      <c r="YH11" s="167"/>
      <c r="YI11" s="167"/>
      <c r="YJ11" s="167"/>
      <c r="YK11" s="167"/>
      <c r="YL11" s="167"/>
      <c r="YM11" s="167"/>
      <c r="YN11" s="167"/>
      <c r="YO11" s="167"/>
      <c r="YP11" s="167"/>
      <c r="YQ11" s="167"/>
      <c r="YR11" s="167"/>
      <c r="YS11" s="167"/>
      <c r="YT11" s="167"/>
      <c r="YU11" s="167"/>
      <c r="YV11" s="167"/>
      <c r="YW11" s="167"/>
      <c r="YX11" s="167"/>
      <c r="YY11" s="167"/>
      <c r="YZ11" s="167"/>
      <c r="ZA11" s="167"/>
      <c r="ZB11" s="167"/>
      <c r="ZC11" s="167"/>
      <c r="ZD11" s="167"/>
      <c r="ZE11" s="167"/>
      <c r="ZF11" s="167"/>
      <c r="ZG11" s="167"/>
      <c r="ZH11" s="167"/>
      <c r="ZI11" s="167"/>
      <c r="ZJ11" s="167"/>
      <c r="ZK11" s="167"/>
      <c r="ZL11" s="167"/>
      <c r="ZM11" s="167"/>
      <c r="ZN11" s="167"/>
      <c r="ZO11" s="167"/>
      <c r="ZP11" s="167"/>
      <c r="ZQ11" s="167"/>
      <c r="ZR11" s="167"/>
      <c r="ZS11" s="167"/>
      <c r="ZT11" s="167"/>
      <c r="ZU11" s="167"/>
      <c r="ZV11" s="167"/>
      <c r="ZW11" s="167"/>
      <c r="ZX11" s="167"/>
      <c r="ZY11" s="167"/>
      <c r="ZZ11" s="167"/>
      <c r="AAA11" s="167"/>
      <c r="AAB11" s="167"/>
      <c r="AAC11" s="167"/>
      <c r="AAD11" s="167"/>
      <c r="AAE11" s="167"/>
      <c r="AAF11" s="167"/>
      <c r="AAG11" s="167"/>
      <c r="AAH11" s="167"/>
      <c r="AAI11" s="167"/>
      <c r="AAJ11" s="167"/>
      <c r="AAK11" s="167"/>
      <c r="AAL11" s="167"/>
      <c r="AAM11" s="167"/>
      <c r="AAN11" s="167"/>
      <c r="AAO11" s="167"/>
      <c r="AAP11" s="167"/>
      <c r="AAQ11" s="167"/>
      <c r="AAR11" s="167"/>
      <c r="AAS11" s="167"/>
      <c r="AAT11" s="167"/>
      <c r="AAU11" s="167"/>
      <c r="AAV11" s="167"/>
      <c r="AAW11" s="167"/>
      <c r="AAX11" s="167"/>
      <c r="AAY11" s="167"/>
      <c r="AAZ11" s="167"/>
      <c r="ABA11" s="167"/>
      <c r="ABB11" s="167"/>
      <c r="ABC11" s="167"/>
      <c r="ABD11" s="167"/>
      <c r="ABE11" s="167"/>
      <c r="ABF11" s="167"/>
      <c r="ABG11" s="167"/>
      <c r="ABH11" s="167"/>
      <c r="ABI11" s="167"/>
      <c r="ABJ11" s="167"/>
      <c r="ABK11" s="167"/>
      <c r="ABL11" s="167"/>
      <c r="ABM11" s="167"/>
      <c r="ABN11" s="167"/>
      <c r="ABO11" s="167"/>
      <c r="ABP11" s="167"/>
      <c r="ABQ11" s="167"/>
      <c r="ABR11" s="167"/>
      <c r="ABS11" s="167"/>
      <c r="ABT11" s="167"/>
      <c r="ABU11" s="167"/>
      <c r="ABV11" s="167"/>
      <c r="ABW11" s="167"/>
      <c r="ABX11" s="167"/>
      <c r="ABY11" s="167"/>
      <c r="ABZ11" s="167"/>
      <c r="ACA11" s="167"/>
      <c r="ACB11" s="167"/>
      <c r="ACC11" s="167"/>
      <c r="ACD11" s="167"/>
      <c r="ACE11" s="167"/>
      <c r="ACF11" s="167"/>
      <c r="ACG11" s="167"/>
      <c r="ACH11" s="167"/>
      <c r="ACI11" s="167"/>
      <c r="ACJ11" s="167"/>
      <c r="ACK11" s="167"/>
      <c r="ACL11" s="167"/>
      <c r="ACM11" s="167"/>
      <c r="ACN11" s="167"/>
      <c r="ACO11" s="167"/>
      <c r="ACP11" s="167"/>
      <c r="ACQ11" s="167"/>
      <c r="ACR11" s="167"/>
      <c r="ACS11" s="167"/>
      <c r="ACT11" s="167"/>
      <c r="ACU11" s="167"/>
      <c r="ACV11" s="167"/>
      <c r="ACW11" s="167"/>
      <c r="ACX11" s="167"/>
      <c r="ACY11" s="167"/>
      <c r="ACZ11" s="167"/>
      <c r="ADA11" s="167"/>
      <c r="ADB11" s="167"/>
      <c r="ADC11" s="167"/>
      <c r="ADD11" s="167"/>
      <c r="ADE11" s="167"/>
      <c r="ADF11" s="167"/>
      <c r="ADG11" s="167"/>
      <c r="ADH11" s="167"/>
      <c r="ADI11" s="167"/>
      <c r="ADJ11" s="167"/>
      <c r="ADK11" s="167"/>
      <c r="ADL11" s="167"/>
      <c r="ADM11" s="167"/>
      <c r="ADN11" s="167"/>
      <c r="ADO11" s="167"/>
      <c r="ADP11" s="167"/>
      <c r="ADQ11" s="167"/>
      <c r="ADR11" s="167"/>
      <c r="ADS11" s="167"/>
      <c r="ADT11" s="167"/>
      <c r="ADU11" s="167"/>
      <c r="ADV11" s="167"/>
      <c r="ADW11" s="167"/>
      <c r="ADX11" s="167"/>
      <c r="ADY11" s="167"/>
      <c r="ADZ11" s="167"/>
      <c r="AEA11" s="167"/>
      <c r="AEB11" s="167"/>
      <c r="AEC11" s="167"/>
      <c r="AED11" s="167"/>
      <c r="AEE11" s="167"/>
      <c r="AEF11" s="167"/>
      <c r="AEG11" s="167"/>
      <c r="AEH11" s="167"/>
      <c r="AEI11" s="167"/>
      <c r="AEJ11" s="167"/>
      <c r="AEK11" s="167"/>
      <c r="AEL11" s="167"/>
      <c r="AEM11" s="167"/>
      <c r="AEN11" s="167"/>
      <c r="AEO11" s="167"/>
      <c r="AEP11" s="167"/>
      <c r="AEQ11" s="167"/>
      <c r="AER11" s="167"/>
      <c r="AES11" s="167"/>
      <c r="AET11" s="167"/>
      <c r="AEU11" s="167"/>
      <c r="AEV11" s="167"/>
      <c r="AEW11" s="167"/>
      <c r="AEX11" s="167"/>
      <c r="AEY11" s="167"/>
      <c r="AEZ11" s="167"/>
      <c r="AFA11" s="167"/>
      <c r="AFB11" s="167"/>
      <c r="AFC11" s="167"/>
      <c r="AFD11" s="167"/>
      <c r="AFE11" s="167"/>
      <c r="AFF11" s="167"/>
      <c r="AFG11" s="167"/>
      <c r="AFH11" s="167"/>
      <c r="AFI11" s="167"/>
      <c r="AFJ11" s="167"/>
      <c r="AFK11" s="167"/>
      <c r="AFL11" s="167"/>
      <c r="AFM11" s="167"/>
      <c r="AFN11" s="167"/>
      <c r="AFO11" s="167"/>
      <c r="AFP11" s="167"/>
      <c r="AFQ11" s="167"/>
      <c r="AFR11" s="167"/>
      <c r="AFS11" s="167"/>
      <c r="AFT11" s="167"/>
      <c r="AFU11" s="167"/>
      <c r="AFV11" s="167"/>
      <c r="AFW11" s="167"/>
      <c r="AFX11" s="167"/>
      <c r="AFY11" s="167"/>
      <c r="AFZ11" s="167"/>
      <c r="AGA11" s="167"/>
      <c r="AGB11" s="167"/>
      <c r="AGC11" s="167"/>
      <c r="AGD11" s="167"/>
      <c r="AGE11" s="167"/>
      <c r="AGF11" s="167"/>
      <c r="AGG11" s="167"/>
      <c r="AGH11" s="167"/>
      <c r="AGI11" s="167"/>
      <c r="AGJ11" s="167"/>
      <c r="AGK11" s="167"/>
      <c r="AGL11" s="167"/>
      <c r="AGM11" s="167"/>
      <c r="AGN11" s="167"/>
      <c r="AGO11" s="167"/>
      <c r="AGP11" s="167"/>
      <c r="AGQ11" s="167"/>
      <c r="AGR11" s="167"/>
      <c r="AGS11" s="167"/>
      <c r="AGT11" s="167"/>
      <c r="AGU11" s="167"/>
      <c r="AGV11" s="167"/>
      <c r="AGW11" s="167"/>
      <c r="AGX11" s="167"/>
      <c r="AGY11" s="167"/>
      <c r="AGZ11" s="167"/>
      <c r="AHA11" s="167"/>
      <c r="AHB11" s="167"/>
      <c r="AHC11" s="167"/>
      <c r="AHD11" s="167"/>
      <c r="AHE11" s="167"/>
      <c r="AHF11" s="167"/>
      <c r="AHG11" s="167"/>
      <c r="AHH11" s="167"/>
      <c r="AHI11" s="167"/>
      <c r="AHJ11" s="167"/>
      <c r="AHK11" s="167"/>
      <c r="AHL11" s="167"/>
      <c r="AHM11" s="167"/>
      <c r="AHN11" s="167"/>
      <c r="AHO11" s="167"/>
      <c r="AHP11" s="167"/>
      <c r="AHQ11" s="167"/>
      <c r="AHR11" s="167"/>
      <c r="AHS11" s="167"/>
      <c r="AHT11" s="167"/>
      <c r="AHU11" s="167"/>
      <c r="AHV11" s="167"/>
      <c r="AHW11" s="167"/>
      <c r="AHX11" s="167"/>
      <c r="AHY11" s="167"/>
      <c r="AHZ11" s="167"/>
      <c r="AIA11" s="167"/>
      <c r="AIB11" s="167"/>
      <c r="AIC11" s="167"/>
      <c r="AID11" s="167"/>
      <c r="AIE11" s="167"/>
      <c r="AIF11" s="167"/>
      <c r="AIG11" s="167"/>
      <c r="AIH11" s="167"/>
      <c r="AII11" s="167"/>
      <c r="AIJ11" s="167"/>
      <c r="AIK11" s="167"/>
      <c r="AIL11" s="167"/>
      <c r="AIM11" s="167"/>
      <c r="AIN11" s="167"/>
      <c r="AIO11" s="167"/>
      <c r="AIP11" s="167"/>
      <c r="AIQ11" s="167"/>
      <c r="AIR11" s="167"/>
      <c r="AIS11" s="167"/>
      <c r="AIT11" s="167"/>
      <c r="AIU11" s="167"/>
      <c r="AIV11" s="167"/>
      <c r="AIW11" s="167"/>
      <c r="AIX11" s="167"/>
      <c r="AIY11" s="167"/>
      <c r="AIZ11" s="167"/>
      <c r="AJA11" s="167"/>
      <c r="AJB11" s="167"/>
      <c r="AJC11" s="167"/>
      <c r="AJD11" s="167"/>
      <c r="AJE11" s="167"/>
      <c r="AJF11" s="167"/>
      <c r="AJG11" s="167"/>
      <c r="AJH11" s="167"/>
      <c r="AJI11" s="167"/>
      <c r="AJJ11" s="167"/>
      <c r="AJK11" s="167"/>
      <c r="AJL11" s="167"/>
      <c r="AJM11" s="167"/>
      <c r="AJN11" s="167"/>
      <c r="AJO11" s="167"/>
      <c r="AJP11" s="167"/>
      <c r="AJQ11" s="167"/>
      <c r="AJR11" s="167"/>
      <c r="AJS11" s="167"/>
      <c r="AJT11" s="167"/>
      <c r="AJU11" s="167"/>
      <c r="AJV11" s="167"/>
      <c r="AJW11" s="167"/>
      <c r="AJX11" s="167"/>
      <c r="AJY11" s="167"/>
      <c r="AJZ11" s="167"/>
      <c r="AKA11" s="167"/>
      <c r="AKB11" s="167"/>
      <c r="AKC11" s="167"/>
      <c r="AKD11" s="167"/>
      <c r="AKE11" s="167"/>
      <c r="AKF11" s="167"/>
      <c r="AKG11" s="167"/>
      <c r="AKH11" s="167"/>
      <c r="AKI11" s="167"/>
      <c r="AKJ11" s="167"/>
      <c r="AKK11" s="167"/>
      <c r="AKL11" s="167"/>
      <c r="AKM11" s="167"/>
      <c r="AKN11" s="167"/>
      <c r="AKO11" s="167"/>
      <c r="AKP11" s="167"/>
      <c r="AKQ11" s="167"/>
      <c r="AKR11" s="167"/>
      <c r="AKS11" s="167"/>
      <c r="AKT11" s="167"/>
      <c r="AKU11" s="167"/>
      <c r="AKV11" s="167"/>
      <c r="AKW11" s="167"/>
      <c r="AKX11" s="167"/>
      <c r="AKY11" s="167"/>
      <c r="AKZ11" s="167"/>
      <c r="ALA11" s="167"/>
      <c r="ALB11" s="167"/>
      <c r="ALC11" s="167"/>
      <c r="ALD11" s="167"/>
      <c r="ALE11" s="167"/>
      <c r="ALF11" s="167"/>
      <c r="ALG11" s="167"/>
      <c r="ALH11" s="167"/>
      <c r="ALI11" s="167"/>
      <c r="ALJ11" s="167"/>
      <c r="ALK11" s="167"/>
      <c r="ALL11" s="167"/>
      <c r="ALM11" s="167"/>
      <c r="ALN11" s="167"/>
      <c r="ALO11" s="167"/>
      <c r="ALP11" s="167"/>
      <c r="ALQ11" s="167"/>
      <c r="ALR11" s="167"/>
      <c r="ALS11" s="167"/>
      <c r="ALT11" s="167"/>
      <c r="ALU11" s="167"/>
      <c r="ALV11" s="167"/>
      <c r="ALW11" s="167"/>
      <c r="ALX11" s="167"/>
      <c r="ALY11" s="167"/>
      <c r="ALZ11" s="167"/>
      <c r="AMA11" s="167"/>
      <c r="AMB11" s="167"/>
      <c r="AMC11" s="167"/>
      <c r="AMD11" s="167"/>
      <c r="AME11" s="167"/>
      <c r="AMF11" s="167"/>
      <c r="AMG11" s="167"/>
    </row>
    <row r="12" spans="1:1021" ht="30" customHeight="1" x14ac:dyDescent="0.2">
      <c r="A12" s="178" t="s">
        <v>133</v>
      </c>
      <c r="B12" s="218" t="s">
        <v>154</v>
      </c>
      <c r="C12" s="83">
        <f>'TŽV Podaci i rezultati '!E71*52</f>
        <v>0</v>
      </c>
      <c r="D12" s="83" t="e">
        <f>'TŽV Podaci i rezultati '!#REF!*52</f>
        <v>#REF!</v>
      </c>
      <c r="E12" s="83"/>
      <c r="F12" s="83" t="e">
        <f>'TŽV Podaci i rezultati '!#REF!*52</f>
        <v>#REF!</v>
      </c>
      <c r="G12" s="83"/>
      <c r="H12" s="83" t="e">
        <f>'TŽV Podaci i rezultati '!#REF!*52</f>
        <v>#REF!</v>
      </c>
      <c r="I12" s="83"/>
      <c r="J12" s="83" t="e">
        <f>'TŽV Podaci i rezultati '!#REF!*52</f>
        <v>#REF!</v>
      </c>
      <c r="K12" s="83"/>
      <c r="L12" s="83" t="e">
        <f>'TŽV Podaci i rezultati '!#REF!*52</f>
        <v>#REF!</v>
      </c>
      <c r="M12" s="83"/>
      <c r="N12" s="83" t="e">
        <f>'TŽV Podaci i rezultati '!#REF!*52</f>
        <v>#REF!</v>
      </c>
      <c r="O12" s="83"/>
      <c r="P12" s="83" t="e">
        <f>'TŽV Podaci i rezultati '!#REF!*52</f>
        <v>#REF!</v>
      </c>
      <c r="Q12" s="83"/>
      <c r="R12" s="83" t="e">
        <f>'TŽV Podaci i rezultati '!#REF!*52</f>
        <v>#REF!</v>
      </c>
      <c r="S12" s="83"/>
      <c r="T12" s="83" t="e">
        <f>'TŽV Podaci i rezultati '!#REF!*52</f>
        <v>#REF!</v>
      </c>
    </row>
    <row r="13" spans="1:1021" ht="30" customHeight="1" x14ac:dyDescent="0.2">
      <c r="A13" s="178" t="s">
        <v>134</v>
      </c>
      <c r="B13" s="218" t="str">
        <f>'TŽV Podaci i rezultati '!E$14&amp;"/u godini po komadu"</f>
        <v>EUR/u godini po komadu</v>
      </c>
      <c r="C13" s="83">
        <f>C12*'TŽV Podaci i rezultati '!E19</f>
        <v>0</v>
      </c>
      <c r="D13" s="83" t="e">
        <f>D12*'TŽV Podaci i rezultati '!#REF!</f>
        <v>#REF!</v>
      </c>
      <c r="E13" s="83"/>
      <c r="F13" s="83" t="e">
        <f>F12*'TŽV Podaci i rezultati '!#REF!</f>
        <v>#REF!</v>
      </c>
      <c r="G13" s="83"/>
      <c r="H13" s="83" t="e">
        <f>H12*'TŽV Podaci i rezultati '!#REF!</f>
        <v>#REF!</v>
      </c>
      <c r="I13" s="83"/>
      <c r="J13" s="83" t="e">
        <f>J12*'TŽV Podaci i rezultati '!#REF!</f>
        <v>#REF!</v>
      </c>
      <c r="K13" s="83"/>
      <c r="L13" s="83" t="e">
        <f>L12*'TŽV Podaci i rezultati '!#REF!</f>
        <v>#REF!</v>
      </c>
      <c r="M13" s="83"/>
      <c r="N13" s="83" t="e">
        <f>N12*'TŽV Podaci i rezultati '!#REF!</f>
        <v>#REF!</v>
      </c>
      <c r="O13" s="83"/>
      <c r="P13" s="83" t="e">
        <f>P12*'TŽV Podaci i rezultati '!#REF!</f>
        <v>#REF!</v>
      </c>
      <c r="Q13" s="83"/>
      <c r="R13" s="83" t="e">
        <f>R12*'TŽV Podaci i rezultati '!#REF!</f>
        <v>#REF!</v>
      </c>
      <c r="S13" s="83"/>
      <c r="T13" s="83" t="e">
        <f>T12*'TŽV Podaci i rezultati '!#REF!</f>
        <v>#REF!</v>
      </c>
    </row>
    <row r="14" spans="1:1021" s="78" customFormat="1" ht="30" customHeight="1" x14ac:dyDescent="0.2">
      <c r="A14" s="179" t="s">
        <v>135</v>
      </c>
      <c r="B14" s="80" t="str">
        <f>'TŽV Podaci i rezultati '!E$14&amp;"/po komadu"</f>
        <v>EUR/po komadu</v>
      </c>
      <c r="C14" s="83">
        <f>C13*$C$6</f>
        <v>0</v>
      </c>
      <c r="D14" s="83" t="e">
        <f>D13*$C$6</f>
        <v>#REF!</v>
      </c>
      <c r="E14" s="83"/>
      <c r="F14" s="83" t="e">
        <f>F13*$C$6</f>
        <v>#REF!</v>
      </c>
      <c r="G14" s="83"/>
      <c r="H14" s="83" t="e">
        <f>H13*$C$6</f>
        <v>#REF!</v>
      </c>
      <c r="I14" s="83"/>
      <c r="J14" s="83" t="e">
        <f>J13*$C$6</f>
        <v>#REF!</v>
      </c>
      <c r="K14" s="83"/>
      <c r="L14" s="83" t="e">
        <f>L13*$C$6</f>
        <v>#REF!</v>
      </c>
      <c r="M14" s="83"/>
      <c r="N14" s="83" t="e">
        <f>N13*$C$6</f>
        <v>#REF!</v>
      </c>
      <c r="O14" s="83"/>
      <c r="P14" s="83" t="e">
        <f>P13*$C$6</f>
        <v>#REF!</v>
      </c>
      <c r="Q14" s="83"/>
      <c r="R14" s="83" t="e">
        <f>R13*$C$6</f>
        <v>#REF!</v>
      </c>
      <c r="S14" s="83"/>
      <c r="T14" s="83" t="e">
        <f>T13*$C$6</f>
        <v>#REF!</v>
      </c>
    </row>
    <row r="15" spans="1:1021" s="78" customFormat="1" x14ac:dyDescent="0.2">
      <c r="A15" s="127"/>
      <c r="B15" s="80"/>
      <c r="C15" s="80"/>
      <c r="D15" s="80"/>
      <c r="E15" s="80"/>
      <c r="F15" s="80"/>
      <c r="G15" s="80"/>
      <c r="H15" s="80"/>
      <c r="I15" s="80"/>
      <c r="J15" s="80"/>
      <c r="K15" s="80"/>
      <c r="L15" s="80"/>
      <c r="M15" s="80"/>
      <c r="N15" s="80"/>
      <c r="O15" s="80"/>
      <c r="P15" s="80"/>
      <c r="Q15" s="80"/>
      <c r="R15" s="80"/>
      <c r="S15" s="80"/>
      <c r="T15" s="80"/>
    </row>
    <row r="16" spans="1:1021" x14ac:dyDescent="0.2">
      <c r="C16" s="200"/>
    </row>
    <row r="17" spans="1:20" s="78" customFormat="1" ht="19.5" x14ac:dyDescent="0.2">
      <c r="A17" s="84" t="s">
        <v>260</v>
      </c>
      <c r="B17" s="84"/>
      <c r="C17" s="201"/>
      <c r="D17" s="85"/>
      <c r="E17" s="85"/>
      <c r="F17" s="85"/>
      <c r="G17" s="85"/>
      <c r="H17" s="85"/>
      <c r="I17" s="85"/>
      <c r="J17" s="85"/>
      <c r="K17" s="85"/>
      <c r="L17" s="85"/>
      <c r="M17" s="85"/>
      <c r="N17" s="85"/>
      <c r="O17" s="85"/>
      <c r="P17" s="85"/>
      <c r="Q17" s="85"/>
      <c r="R17" s="85"/>
      <c r="S17" s="85"/>
      <c r="T17" s="85"/>
    </row>
    <row r="18" spans="1:20" s="78" customFormat="1" ht="15" x14ac:dyDescent="0.2">
      <c r="A18" s="85"/>
      <c r="B18" s="85"/>
      <c r="C18" s="85"/>
      <c r="D18" s="85"/>
      <c r="E18" s="85"/>
      <c r="F18" s="85"/>
      <c r="G18" s="85"/>
      <c r="H18" s="85"/>
      <c r="I18" s="85"/>
      <c r="J18" s="85"/>
      <c r="K18" s="85"/>
      <c r="L18" s="85"/>
      <c r="M18" s="85"/>
      <c r="N18" s="85"/>
      <c r="O18" s="85"/>
      <c r="P18" s="85"/>
      <c r="Q18" s="85"/>
      <c r="R18" s="85"/>
      <c r="S18" s="85"/>
      <c r="T18" s="85"/>
    </row>
    <row r="19" spans="1:20" s="86" customFormat="1" ht="15" x14ac:dyDescent="0.2">
      <c r="A19" s="198" t="s">
        <v>136</v>
      </c>
      <c r="B19" s="87"/>
      <c r="C19" s="88" t="str">
        <f>'TŽV Podaci i rezultati '!E$9</f>
        <v>A4 cb</v>
      </c>
      <c r="D19" s="88" t="e">
        <f>'TŽV Podaci i rezultati '!#REF!</f>
        <v>#REF!</v>
      </c>
      <c r="E19" s="88"/>
      <c r="F19" s="88" t="e">
        <f>'TŽV Podaci i rezultati '!#REF!</f>
        <v>#REF!</v>
      </c>
      <c r="G19" s="88"/>
      <c r="H19" s="88" t="e">
        <f>'TŽV Podaci i rezultati '!#REF!</f>
        <v>#REF!</v>
      </c>
      <c r="I19" s="88"/>
      <c r="J19" s="88" t="e">
        <f>'TŽV Podaci i rezultati '!#REF!</f>
        <v>#REF!</v>
      </c>
      <c r="K19" s="88"/>
      <c r="L19" s="88" t="e">
        <f>'TŽV Podaci i rezultati '!#REF!</f>
        <v>#REF!</v>
      </c>
      <c r="M19" s="88"/>
      <c r="N19" s="88" t="e">
        <f>'TŽV Podaci i rezultati '!#REF!</f>
        <v>#REF!</v>
      </c>
      <c r="O19" s="88"/>
      <c r="P19" s="88" t="e">
        <f>'TŽV Podaci i rezultati '!#REF!</f>
        <v>#REF!</v>
      </c>
      <c r="Q19" s="88"/>
      <c r="R19" s="88" t="e">
        <f>'TŽV Podaci i rezultati '!#REF!</f>
        <v>#REF!</v>
      </c>
      <c r="S19" s="88"/>
      <c r="T19" s="88" t="e">
        <f>'TŽV Podaci i rezultati '!#REF!</f>
        <v>#REF!</v>
      </c>
    </row>
    <row r="20" spans="1:20" s="78" customFormat="1" ht="30" customHeight="1" x14ac:dyDescent="0.2">
      <c r="A20" s="180" t="s">
        <v>261</v>
      </c>
      <c r="B20" s="87" t="str">
        <f>'TŽV Podaci i rezultati '!E$14&amp;"/u godini po komadu"</f>
        <v>EUR/u godini po komadu</v>
      </c>
      <c r="C20" s="90" t="e" cm="1">
        <f t="array" ref="C20">IF('TŽV Podaci i rezultati '!E7='Referentni podaci'!$G$15,0,IF('TŽV Podaci i rezultati '!E6='Referentni podaci'!$G$6,IF('TŽV Podaci i rezultati '!E8='Referentni podaci'!$G$21,('TŽV Podaci i rezultati '!E22*(1/'TŽV Podaci i rezultati '!E35)*'TŽV Podaci i rezultati '!E41),IF('TŽV Podaci i rezultati '!E8='Referentni podaci'!$G$22,('TŽV Podaci i rezultati '!E22*(1/'TŽV Podaci i rezultati '!E35)*'TŽV Podaci i rezultati '!E41)+('TŽV Podaci i rezultati '!E23*1/4*SUMPRODUCT(1/'TŽV Podaci i rezultati '!E35:E38,'TŽV Podaci i rezultati '!E41:E44)),0)),0))</f>
        <v>#DIV/0!</v>
      </c>
      <c r="D20" s="90" t="e" cm="1">
        <f t="array" ref="D20">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E20" s="90"/>
      <c r="F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G20" s="90"/>
      <c r="H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I20" s="90"/>
      <c r="J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K20" s="90"/>
      <c r="L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M20" s="90"/>
      <c r="N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O20" s="90"/>
      <c r="P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Q20" s="90"/>
      <c r="R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S20" s="90"/>
      <c r="T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row>
    <row r="21" spans="1:20" s="78" customFormat="1" ht="30" customHeight="1" x14ac:dyDescent="0.2">
      <c r="A21" s="180" t="s">
        <v>259</v>
      </c>
      <c r="B21" s="87" t="str">
        <f>'TŽV Podaci i rezultati '!E$14&amp;"/u godini po komadu"</f>
        <v>EUR/u godini po komadu</v>
      </c>
      <c r="C21" s="90" cm="1">
        <f t="array" ref="C21">IF('TŽV Podaci i rezultati '!E6='Referentni podaci'!$G$6,SUM(IF('TŽV Podaci i rezultati '!E59:E68&lt;&gt;0,((1/'TŽV Podaci i rezultati '!E47:E56)*'TŽV Podaci i rezultati '!E59:E68))*('TŽV Podaci i rezultati '!E22+'TŽV Podaci i rezultati '!E23),0))</f>
        <v>0</v>
      </c>
      <c r="D21" s="90" t="e">
        <f t="array" ref="D21">IF('TŽV Podaci i rezultati '!#REF!='Referentni podaci'!$G$6,SUM(IF('TŽV Podaci i rezultati '!#REF!&lt;&gt;0,((1/'TŽV Podaci i rezultati '!#REF!)*'TŽV Podaci i rezultati '!#REF!))*('TŽV Podaci i rezultati '!#REF!+'TŽV Podaci i rezultati '!#REF!),0))</f>
        <v>#REF!</v>
      </c>
      <c r="E21" s="90"/>
      <c r="F21" s="90" t="e">
        <f t="array" ref="F21">IF('TŽV Podaci i rezultati '!#REF!='Referentni podaci'!$G$6,SUM(IF('TŽV Podaci i rezultati '!#REF!&lt;&gt;0,((1/'TŽV Podaci i rezultati '!#REF!)*'TŽV Podaci i rezultati '!#REF!))*('TŽV Podaci i rezultati '!#REF!+'TŽV Podaci i rezultati '!#REF!),0))</f>
        <v>#REF!</v>
      </c>
      <c r="G21" s="90"/>
      <c r="H21" s="90" t="e">
        <f t="array" ref="H21">IF('TŽV Podaci i rezultati '!#REF!='Referentni podaci'!$G$6,SUM(IF('TŽV Podaci i rezultati '!#REF!&lt;&gt;0,((1/'TŽV Podaci i rezultati '!#REF!)*'TŽV Podaci i rezultati '!#REF!))*('TŽV Podaci i rezultati '!#REF!+'TŽV Podaci i rezultati '!#REF!),0))</f>
        <v>#REF!</v>
      </c>
      <c r="I21" s="90"/>
      <c r="J21" s="90" t="e">
        <f t="array" ref="J21">IF('TŽV Podaci i rezultati '!#REF!='Referentni podaci'!$G$6,SUM(IF('TŽV Podaci i rezultati '!#REF!&lt;&gt;0,((1/'TŽV Podaci i rezultati '!#REF!)*'TŽV Podaci i rezultati '!#REF!))*('TŽV Podaci i rezultati '!#REF!+'TŽV Podaci i rezultati '!#REF!),0))</f>
        <v>#REF!</v>
      </c>
      <c r="K21" s="90"/>
      <c r="L21" s="90" t="e">
        <f t="array" ref="L21">IF('TŽV Podaci i rezultati '!#REF!='Referentni podaci'!$G$6,SUM(IF('TŽV Podaci i rezultati '!#REF!&lt;&gt;0,((1/'TŽV Podaci i rezultati '!#REF!)*'TŽV Podaci i rezultati '!#REF!))*('TŽV Podaci i rezultati '!#REF!+'TŽV Podaci i rezultati '!#REF!),0))</f>
        <v>#REF!</v>
      </c>
      <c r="M21" s="90"/>
      <c r="N21" s="90" t="e">
        <f t="array" ref="N21">IF('TŽV Podaci i rezultati '!#REF!='Referentni podaci'!$G$6,SUM(IF('TŽV Podaci i rezultati '!#REF!&lt;&gt;0,((1/'TŽV Podaci i rezultati '!#REF!)*'TŽV Podaci i rezultati '!#REF!))*('TŽV Podaci i rezultati '!#REF!+'TŽV Podaci i rezultati '!#REF!),0))</f>
        <v>#REF!</v>
      </c>
      <c r="O21" s="90"/>
      <c r="P21" s="90" t="e">
        <f t="array" ref="P21">IF('TŽV Podaci i rezultati '!#REF!='Referentni podaci'!$G$6,SUM(IF('TŽV Podaci i rezultati '!#REF!&lt;&gt;0,((1/'TŽV Podaci i rezultati '!#REF!)*'TŽV Podaci i rezultati '!#REF!))*('TŽV Podaci i rezultati '!#REF!+'TŽV Podaci i rezultati '!#REF!),0))</f>
        <v>#REF!</v>
      </c>
      <c r="Q21" s="90"/>
      <c r="R21" s="90" t="e">
        <f t="array" ref="R21">IF('TŽV Podaci i rezultati '!#REF!='Referentni podaci'!$G$6,SUM(IF('TŽV Podaci i rezultati '!#REF!&lt;&gt;0,((1/'TŽV Podaci i rezultati '!#REF!)*'TŽV Podaci i rezultati '!#REF!))*('TŽV Podaci i rezultati '!#REF!+'TŽV Podaci i rezultati '!#REF!),0))</f>
        <v>#REF!</v>
      </c>
      <c r="S21" s="90"/>
      <c r="T21" s="90" t="e">
        <f t="array" ref="T21">IF('TŽV Podaci i rezultati '!#REF!='Referentni podaci'!$G$6,SUM(IF('TŽV Podaci i rezultati '!#REF!&lt;&gt;0,((1/'TŽV Podaci i rezultati '!#REF!)*'TŽV Podaci i rezultati '!#REF!))*('TŽV Podaci i rezultati '!#REF!+'TŽV Podaci i rezultati '!#REF!),0))</f>
        <v>#REF!</v>
      </c>
    </row>
    <row r="22" spans="1:20" s="78" customFormat="1" ht="30" customHeight="1" x14ac:dyDescent="0.2">
      <c r="A22" s="181" t="s">
        <v>258</v>
      </c>
      <c r="B22" s="87" t="str">
        <f>'TŽV Podaci i rezultati '!E$14&amp;"/u godini po komadu"</f>
        <v>EUR/u godini po komadu</v>
      </c>
      <c r="C22" s="90" t="e">
        <f>SUM(C20:C21)</f>
        <v>#DIV/0!</v>
      </c>
      <c r="D22" s="90" t="e">
        <f>SUM(D20:D21)</f>
        <v>#REF!</v>
      </c>
      <c r="E22" s="90"/>
      <c r="F22" s="90" t="e">
        <f>SUM(F20:F21)</f>
        <v>#REF!</v>
      </c>
      <c r="G22" s="90"/>
      <c r="H22" s="90" t="e">
        <f>SUM(H20:H21)</f>
        <v>#REF!</v>
      </c>
      <c r="I22" s="90"/>
      <c r="J22" s="90" t="e">
        <f>SUM(J20:J21)</f>
        <v>#REF!</v>
      </c>
      <c r="K22" s="90"/>
      <c r="L22" s="90" t="e">
        <f>SUM(L20:L21)</f>
        <v>#REF!</v>
      </c>
      <c r="M22" s="90"/>
      <c r="N22" s="90" t="e">
        <f>SUM(N20:N21)</f>
        <v>#REF!</v>
      </c>
      <c r="O22" s="90"/>
      <c r="P22" s="90" t="e">
        <f>SUM(P20:P21)</f>
        <v>#REF!</v>
      </c>
      <c r="Q22" s="90"/>
      <c r="R22" s="90" t="e">
        <f>SUM(R20:R21)</f>
        <v>#REF!</v>
      </c>
      <c r="S22" s="90"/>
      <c r="T22" s="90" t="e">
        <f>SUM(T20:T21)</f>
        <v>#REF!</v>
      </c>
    </row>
    <row r="23" spans="1:20" s="78" customFormat="1" ht="35.1" customHeight="1" x14ac:dyDescent="0.2">
      <c r="A23" s="181" t="s">
        <v>240</v>
      </c>
      <c r="B23" s="87" t="str">
        <f>'TŽV Podaci i rezultati '!E$14&amp;"/po komadu"</f>
        <v>EUR/po komadu</v>
      </c>
      <c r="C23" s="90" t="e">
        <f>C22*$C$5</f>
        <v>#DIV/0!</v>
      </c>
      <c r="D23" s="90" t="e">
        <f>D22*$C$5</f>
        <v>#REF!</v>
      </c>
      <c r="E23" s="90"/>
      <c r="F23" s="90" t="e">
        <f>F22*$C$5</f>
        <v>#REF!</v>
      </c>
      <c r="G23" s="90"/>
      <c r="H23" s="90" t="e">
        <f>H22*$C$5</f>
        <v>#REF!</v>
      </c>
      <c r="I23" s="90"/>
      <c r="J23" s="90" t="e">
        <f>J22*$C$5</f>
        <v>#REF!</v>
      </c>
      <c r="K23" s="90"/>
      <c r="L23" s="90" t="e">
        <f>L22*$C$5</f>
        <v>#REF!</v>
      </c>
      <c r="M23" s="90"/>
      <c r="N23" s="90" t="e">
        <f>N22*$C$5</f>
        <v>#REF!</v>
      </c>
      <c r="O23" s="90"/>
      <c r="P23" s="90" t="e">
        <f>P22*$C$5</f>
        <v>#REF!</v>
      </c>
      <c r="Q23" s="90"/>
      <c r="R23" s="90" t="e">
        <f>R22*$C$5</f>
        <v>#REF!</v>
      </c>
      <c r="S23" s="90"/>
      <c r="T23" s="90" t="e">
        <f>T22*$C$5</f>
        <v>#REF!</v>
      </c>
    </row>
    <row r="24" spans="1:20" s="78" customFormat="1" ht="35.1" hidden="1" customHeight="1" x14ac:dyDescent="0.2">
      <c r="A24" s="199" t="s">
        <v>137</v>
      </c>
      <c r="B24" s="89"/>
      <c r="C24" s="90"/>
      <c r="D24" s="90"/>
      <c r="E24" s="90"/>
      <c r="F24" s="90"/>
      <c r="G24" s="90"/>
      <c r="H24" s="90"/>
      <c r="I24" s="90"/>
      <c r="J24" s="90"/>
      <c r="K24" s="90"/>
      <c r="L24" s="90"/>
      <c r="M24" s="90"/>
      <c r="N24" s="90"/>
      <c r="O24" s="90"/>
      <c r="P24" s="90"/>
      <c r="Q24" s="90"/>
      <c r="R24" s="90"/>
      <c r="S24" s="90"/>
      <c r="T24" s="90"/>
    </row>
    <row r="25" spans="1:20" s="78" customFormat="1" ht="35.1" hidden="1" customHeight="1" x14ac:dyDescent="0.2">
      <c r="A25" s="181" t="s">
        <v>138</v>
      </c>
      <c r="B25" s="87" t="str">
        <f>'TŽV Podaci i rezultati '!E$14&amp;"/u godini po komadu"</f>
        <v>EUR/u godini po komadu</v>
      </c>
      <c r="C25" s="90">
        <f>IF('TŽV Podaci i rezultati '!E6='Referentni podaci'!$G$7,'TŽV Podaci i rezultati '!#REF!,0)</f>
        <v>0</v>
      </c>
      <c r="D25" s="90" t="e">
        <f>IF('TŽV Podaci i rezultati '!#REF!='Referentni podaci'!$G$7,'TŽV Podaci i rezultati '!#REF!,0)</f>
        <v>#REF!</v>
      </c>
      <c r="E25" s="90"/>
      <c r="F25" s="90" t="e">
        <f>IF('TŽV Podaci i rezultati '!#REF!='Referentni podaci'!$G$7,'TŽV Podaci i rezultati '!#REF!,0)</f>
        <v>#REF!</v>
      </c>
      <c r="G25" s="90"/>
      <c r="H25" s="90" t="e">
        <f>IF('TŽV Podaci i rezultati '!#REF!='Referentni podaci'!$G$7,'TŽV Podaci i rezultati '!#REF!,0)</f>
        <v>#REF!</v>
      </c>
      <c r="I25" s="90"/>
      <c r="J25" s="90" t="e">
        <f>IF('TŽV Podaci i rezultati '!#REF!='Referentni podaci'!$G$7,'TŽV Podaci i rezultati '!#REF!,0)</f>
        <v>#REF!</v>
      </c>
      <c r="K25" s="90"/>
      <c r="L25" s="90" t="e">
        <f>IF('TŽV Podaci i rezultati '!#REF!='Referentni podaci'!$G$7,'TŽV Podaci i rezultati '!#REF!,0)</f>
        <v>#REF!</v>
      </c>
      <c r="M25" s="90"/>
      <c r="N25" s="90" t="e">
        <f>IF('TŽV Podaci i rezultati '!#REF!='Referentni podaci'!$G$7,'TŽV Podaci i rezultati '!#REF!,0)</f>
        <v>#REF!</v>
      </c>
      <c r="O25" s="90"/>
      <c r="P25" s="90" t="e">
        <f>IF('TŽV Podaci i rezultati '!#REF!='Referentni podaci'!$G$7,'TŽV Podaci i rezultati '!#REF!,0)</f>
        <v>#REF!</v>
      </c>
      <c r="Q25" s="90"/>
      <c r="R25" s="90" t="e">
        <f>IF('TŽV Podaci i rezultati '!#REF!='Referentni podaci'!$G$7,'TŽV Podaci i rezultati '!#REF!,0)</f>
        <v>#REF!</v>
      </c>
      <c r="S25" s="90"/>
      <c r="T25" s="90" t="e">
        <f>IF('TŽV Podaci i rezultati '!#REF!='Referentni podaci'!$G$7,'TŽV Podaci i rezultati '!#REF!,0)</f>
        <v>#REF!</v>
      </c>
    </row>
    <row r="26" spans="1:20" s="78" customFormat="1" ht="35.1" hidden="1" customHeight="1" x14ac:dyDescent="0.2">
      <c r="A26" s="180" t="s">
        <v>139</v>
      </c>
      <c r="B26" s="87" t="str">
        <f>'TŽV Podaci i rezultati '!E$14&amp;"/u godini po komadu"</f>
        <v>EUR/u godini po komadu</v>
      </c>
      <c r="C26" s="90">
        <f>IF('TŽV Podaci i rezultati '!E6='Referentni podaci'!$G$7,SUMPRODUCT('TŽV Podaci i rezultati '!#REF!,'TŽV Podaci i rezultati '!#REF!),0)</f>
        <v>0</v>
      </c>
      <c r="D26" s="90" t="e">
        <f>IF('TŽV Podaci i rezultati '!#REF!='Referentni podaci'!$G$7,SUMPRODUCT('TŽV Podaci i rezultati '!#REF!,'TŽV Podaci i rezultati '!#REF!),0)</f>
        <v>#REF!</v>
      </c>
      <c r="E26" s="90"/>
      <c r="F26" s="90" t="e">
        <f>IF('TŽV Podaci i rezultati '!#REF!='Referentni podaci'!$G$7,SUMPRODUCT('TŽV Podaci i rezultati '!#REF!,'TŽV Podaci i rezultati '!#REF!),0)</f>
        <v>#REF!</v>
      </c>
      <c r="G26" s="90"/>
      <c r="H26" s="90" t="e">
        <f>IF('TŽV Podaci i rezultati '!#REF!='Referentni podaci'!$G$7,SUMPRODUCT('TŽV Podaci i rezultati '!#REF!,'TŽV Podaci i rezultati '!#REF!),0)</f>
        <v>#REF!</v>
      </c>
      <c r="I26" s="90"/>
      <c r="J26" s="90" t="e">
        <f>IF('TŽV Podaci i rezultati '!#REF!='Referentni podaci'!$G$7,SUMPRODUCT('TŽV Podaci i rezultati '!#REF!,'TŽV Podaci i rezultati '!#REF!),0)</f>
        <v>#REF!</v>
      </c>
      <c r="K26" s="90"/>
      <c r="L26" s="90" t="e">
        <f>IF('TŽV Podaci i rezultati '!#REF!='Referentni podaci'!$G$7,SUMPRODUCT('TŽV Podaci i rezultati '!#REF!,'TŽV Podaci i rezultati '!#REF!),0)</f>
        <v>#REF!</v>
      </c>
      <c r="M26" s="90"/>
      <c r="N26" s="90" t="e">
        <f>IF('TŽV Podaci i rezultati '!#REF!='Referentni podaci'!$G$7,SUMPRODUCT('TŽV Podaci i rezultati '!#REF!,'TŽV Podaci i rezultati '!#REF!),0)</f>
        <v>#REF!</v>
      </c>
      <c r="O26" s="90"/>
      <c r="P26" s="90" t="e">
        <f>IF('TŽV Podaci i rezultati '!#REF!='Referentni podaci'!$G$7,SUMPRODUCT('TŽV Podaci i rezultati '!#REF!,'TŽV Podaci i rezultati '!#REF!),0)</f>
        <v>#REF!</v>
      </c>
      <c r="Q26" s="90"/>
      <c r="R26" s="90" t="e">
        <f>IF('TŽV Podaci i rezultati '!#REF!='Referentni podaci'!$G$7,SUMPRODUCT('TŽV Podaci i rezultati '!#REF!,'TŽV Podaci i rezultati '!#REF!),0)</f>
        <v>#REF!</v>
      </c>
      <c r="S26" s="90"/>
      <c r="T26" s="90" t="e">
        <f>IF('TŽV Podaci i rezultati '!#REF!='Referentni podaci'!$G$7,SUMPRODUCT('TŽV Podaci i rezultati '!#REF!,'TŽV Podaci i rezultati '!#REF!),0)</f>
        <v>#REF!</v>
      </c>
    </row>
    <row r="27" spans="1:20" s="78" customFormat="1" ht="35.1" hidden="1" customHeight="1" x14ac:dyDescent="0.2">
      <c r="A27" s="181" t="s">
        <v>140</v>
      </c>
      <c r="B27" s="87" t="str">
        <f>'TŽV Podaci i rezultati '!E$14&amp;"/u godini po "</f>
        <v xml:space="preserve">EUR/u godini po </v>
      </c>
      <c r="C27" s="90">
        <f>SUM(C25:C26)</f>
        <v>0</v>
      </c>
      <c r="D27" s="90" t="e">
        <f>SUM(D25:D26)</f>
        <v>#REF!</v>
      </c>
      <c r="E27" s="90"/>
      <c r="F27" s="90" t="e">
        <f>SUM(F25:F26)</f>
        <v>#REF!</v>
      </c>
      <c r="G27" s="90"/>
      <c r="H27" s="90" t="e">
        <f>SUM(H25:H26)</f>
        <v>#REF!</v>
      </c>
      <c r="I27" s="90"/>
      <c r="J27" s="90" t="e">
        <f>SUM(J25:J26)</f>
        <v>#REF!</v>
      </c>
      <c r="K27" s="90"/>
      <c r="L27" s="90" t="e">
        <f>SUM(L25:L26)</f>
        <v>#REF!</v>
      </c>
      <c r="M27" s="90"/>
      <c r="N27" s="90" t="e">
        <f>SUM(N25:N26)</f>
        <v>#REF!</v>
      </c>
      <c r="O27" s="90"/>
      <c r="P27" s="90" t="e">
        <f>SUM(P25:P26)</f>
        <v>#REF!</v>
      </c>
      <c r="Q27" s="90"/>
      <c r="R27" s="90" t="e">
        <f>SUM(R25:R26)</f>
        <v>#REF!</v>
      </c>
      <c r="S27" s="90"/>
      <c r="T27" s="90" t="e">
        <f>SUM(T25:T26)</f>
        <v>#REF!</v>
      </c>
    </row>
    <row r="28" spans="1:20" s="78" customFormat="1" ht="35.1" hidden="1" customHeight="1" x14ac:dyDescent="0.2">
      <c r="A28" s="181" t="s">
        <v>141</v>
      </c>
      <c r="B28" s="87" t="str">
        <f>'TŽV Podaci i rezultati '!E$14&amp;"/po komadu"</f>
        <v>EUR/po komadu</v>
      </c>
      <c r="C28" s="90">
        <f>C27*$C$5</f>
        <v>0</v>
      </c>
      <c r="D28" s="90" t="e">
        <f>D27*$C$5</f>
        <v>#REF!</v>
      </c>
      <c r="E28" s="90"/>
      <c r="F28" s="90" t="e">
        <f>F27*$C$5</f>
        <v>#REF!</v>
      </c>
      <c r="G28" s="90"/>
      <c r="H28" s="90" t="e">
        <f>H27*$C$5</f>
        <v>#REF!</v>
      </c>
      <c r="I28" s="90"/>
      <c r="J28" s="90" t="e">
        <f>J27*$C$5</f>
        <v>#REF!</v>
      </c>
      <c r="K28" s="90"/>
      <c r="L28" s="90" t="e">
        <f>L27*$C$5</f>
        <v>#REF!</v>
      </c>
      <c r="M28" s="90"/>
      <c r="N28" s="90" t="e">
        <f>N27*$C$5</f>
        <v>#REF!</v>
      </c>
      <c r="O28" s="90"/>
      <c r="P28" s="90" t="e">
        <f>P27*$C$5</f>
        <v>#REF!</v>
      </c>
      <c r="Q28" s="90"/>
      <c r="R28" s="90" t="e">
        <f>R27*$C$5</f>
        <v>#REF!</v>
      </c>
      <c r="S28" s="90"/>
      <c r="T28" s="90" t="e">
        <f>T27*$C$5</f>
        <v>#REF!</v>
      </c>
    </row>
    <row r="29" spans="1:20" s="78" customFormat="1" hidden="1" x14ac:dyDescent="0.2">
      <c r="A29" s="89"/>
      <c r="B29" s="89"/>
      <c r="C29" s="89"/>
      <c r="D29" s="89"/>
      <c r="E29" s="89"/>
      <c r="F29" s="89"/>
      <c r="G29" s="89"/>
      <c r="H29" s="89"/>
      <c r="I29" s="89"/>
      <c r="J29" s="89"/>
      <c r="K29" s="89"/>
      <c r="L29" s="89"/>
      <c r="M29" s="89"/>
      <c r="N29" s="89"/>
      <c r="O29" s="89"/>
      <c r="P29" s="89"/>
      <c r="Q29" s="89"/>
      <c r="R29" s="89"/>
      <c r="S29" s="89"/>
      <c r="T29" s="89"/>
    </row>
    <row r="30" spans="1:20" hidden="1" x14ac:dyDescent="0.2"/>
    <row r="31" spans="1:20" ht="19.5" hidden="1" x14ac:dyDescent="0.2">
      <c r="A31" s="91" t="s">
        <v>155</v>
      </c>
      <c r="B31" s="91"/>
      <c r="C31" s="92"/>
      <c r="D31" s="92"/>
      <c r="E31" s="92"/>
      <c r="F31" s="92"/>
      <c r="G31" s="92"/>
      <c r="H31" s="92"/>
      <c r="I31" s="92"/>
      <c r="J31" s="92"/>
      <c r="K31" s="92"/>
      <c r="L31" s="92"/>
      <c r="M31" s="92"/>
      <c r="N31" s="92"/>
      <c r="O31" s="92"/>
      <c r="P31" s="92"/>
      <c r="Q31" s="92"/>
      <c r="R31" s="92"/>
      <c r="S31" s="92"/>
      <c r="T31" s="92"/>
    </row>
    <row r="32" spans="1:20" ht="15" hidden="1" x14ac:dyDescent="0.2">
      <c r="A32" s="93"/>
      <c r="B32" s="92"/>
      <c r="C32" s="92"/>
      <c r="D32" s="92"/>
      <c r="E32" s="92"/>
      <c r="F32" s="92"/>
      <c r="G32" s="92"/>
      <c r="H32" s="92"/>
      <c r="I32" s="92"/>
      <c r="J32" s="92"/>
      <c r="K32" s="92"/>
      <c r="L32" s="92"/>
      <c r="M32" s="92"/>
      <c r="N32" s="92"/>
      <c r="O32" s="92"/>
      <c r="P32" s="92"/>
      <c r="Q32" s="92"/>
      <c r="R32" s="92"/>
      <c r="S32" s="92"/>
      <c r="T32" s="92"/>
    </row>
    <row r="33" spans="1:1021" s="75" customFormat="1" ht="15" hidden="1" x14ac:dyDescent="0.2">
      <c r="A33" s="94"/>
      <c r="B33" s="92"/>
      <c r="C33" s="95" t="str">
        <f>'TŽV Podaci i rezultati '!E$9</f>
        <v>A4 cb</v>
      </c>
      <c r="D33" s="95" t="e">
        <f>'TŽV Podaci i rezultati '!#REF!</f>
        <v>#REF!</v>
      </c>
      <c r="E33" s="95"/>
      <c r="F33" s="95" t="e">
        <f>'TŽV Podaci i rezultati '!#REF!</f>
        <v>#REF!</v>
      </c>
      <c r="G33" s="95"/>
      <c r="H33" s="95" t="e">
        <f>'TŽV Podaci i rezultati '!#REF!</f>
        <v>#REF!</v>
      </c>
      <c r="I33" s="95"/>
      <c r="J33" s="95" t="e">
        <f>'TŽV Podaci i rezultati '!#REF!</f>
        <v>#REF!</v>
      </c>
      <c r="K33" s="95"/>
      <c r="L33" s="95" t="e">
        <f>'TŽV Podaci i rezultati '!#REF!</f>
        <v>#REF!</v>
      </c>
      <c r="M33" s="95"/>
      <c r="N33" s="95" t="e">
        <f>'TŽV Podaci i rezultati '!#REF!</f>
        <v>#REF!</v>
      </c>
      <c r="O33" s="95"/>
      <c r="P33" s="95" t="e">
        <f>'TŽV Podaci i rezultati '!#REF!</f>
        <v>#REF!</v>
      </c>
      <c r="Q33" s="95"/>
      <c r="R33" s="95" t="e">
        <f>'TŽV Podaci i rezultati '!#REF!</f>
        <v>#REF!</v>
      </c>
      <c r="S33" s="95"/>
      <c r="T33" s="95" t="e">
        <f>'TŽV Podaci i rezultati '!#REF!</f>
        <v>#REF!</v>
      </c>
    </row>
    <row r="34" spans="1:1021" ht="30" hidden="1" customHeight="1" x14ac:dyDescent="0.2">
      <c r="A34" s="185" t="s">
        <v>142</v>
      </c>
      <c r="B34" s="92" t="str">
        <f>'TŽV Podaci i rezultati '!E$14&amp;"/unit"</f>
        <v>EUR/unit</v>
      </c>
      <c r="C34" s="96" t="e">
        <f>'TŽV Podaci i rezultati '!#REF!</f>
        <v>#REF!</v>
      </c>
      <c r="D34" s="96" t="e">
        <f>'TŽV Podaci i rezultati '!#REF!</f>
        <v>#REF!</v>
      </c>
      <c r="E34" s="92"/>
      <c r="F34" s="96" t="e">
        <f>'TŽV Podaci i rezultati '!#REF!</f>
        <v>#REF!</v>
      </c>
      <c r="G34" s="92"/>
      <c r="H34" s="96" t="e">
        <f>'TŽV Podaci i rezultati '!#REF!</f>
        <v>#REF!</v>
      </c>
      <c r="I34" s="92"/>
      <c r="J34" s="96" t="e">
        <f>'TŽV Podaci i rezultati '!#REF!</f>
        <v>#REF!</v>
      </c>
      <c r="K34" s="92"/>
      <c r="L34" s="96" t="e">
        <f>'TŽV Podaci i rezultati '!#REF!</f>
        <v>#REF!</v>
      </c>
      <c r="M34" s="92"/>
      <c r="N34" s="96" t="e">
        <f>'TŽV Podaci i rezultati '!#REF!</f>
        <v>#REF!</v>
      </c>
      <c r="O34" s="92"/>
      <c r="P34" s="96" t="e">
        <f>'TŽV Podaci i rezultati '!#REF!</f>
        <v>#REF!</v>
      </c>
      <c r="Q34" s="92"/>
      <c r="R34" s="96" t="e">
        <f>'TŽV Podaci i rezultati '!#REF!</f>
        <v>#REF!</v>
      </c>
      <c r="S34" s="92"/>
      <c r="T34" s="96" t="e">
        <f>'TŽV Podaci i rezultati '!#REF!</f>
        <v>#REF!</v>
      </c>
    </row>
    <row r="35" spans="1:1021" ht="30" hidden="1" customHeight="1" x14ac:dyDescent="0.2">
      <c r="A35" s="184" t="s">
        <v>143</v>
      </c>
      <c r="B35" s="92" t="str">
        <f>'TŽV Podaci i rezultati '!E$14&amp;"/year.unit"</f>
        <v>EUR/year.unit</v>
      </c>
      <c r="C35" s="96" t="e">
        <f>SUM('TŽV Podaci i rezultati '!#REF!,'TŽV Podaci i rezultati '!#REF!,'TŽV Podaci i rezultati '!#REF!)</f>
        <v>#REF!</v>
      </c>
      <c r="D35" s="96" t="e">
        <f>SUM('TŽV Podaci i rezultati '!#REF!,'TŽV Podaci i rezultati '!#REF!,'TŽV Podaci i rezultati '!#REF!)</f>
        <v>#REF!</v>
      </c>
      <c r="E35" s="92"/>
      <c r="F35" s="96" t="e">
        <f>SUM('TŽV Podaci i rezultati '!#REF!,'TŽV Podaci i rezultati '!#REF!,'TŽV Podaci i rezultati '!#REF!)</f>
        <v>#REF!</v>
      </c>
      <c r="G35" s="92"/>
      <c r="H35" s="96" t="e">
        <f>SUM('TŽV Podaci i rezultati '!#REF!,'TŽV Podaci i rezultati '!#REF!,'TŽV Podaci i rezultati '!#REF!)</f>
        <v>#REF!</v>
      </c>
      <c r="I35" s="92"/>
      <c r="J35" s="96" t="e">
        <f>SUM('TŽV Podaci i rezultati '!#REF!,'TŽV Podaci i rezultati '!#REF!,'TŽV Podaci i rezultati '!#REF!)</f>
        <v>#REF!</v>
      </c>
      <c r="K35" s="92"/>
      <c r="L35" s="96" t="e">
        <f>SUM('TŽV Podaci i rezultati '!#REF!,'TŽV Podaci i rezultati '!#REF!,'TŽV Podaci i rezultati '!#REF!)</f>
        <v>#REF!</v>
      </c>
      <c r="M35" s="92"/>
      <c r="N35" s="96" t="e">
        <f>SUM('TŽV Podaci i rezultati '!#REF!,'TŽV Podaci i rezultati '!#REF!,'TŽV Podaci i rezultati '!#REF!)</f>
        <v>#REF!</v>
      </c>
      <c r="O35" s="92"/>
      <c r="P35" s="96" t="e">
        <f>SUM('TŽV Podaci i rezultati '!#REF!,'TŽV Podaci i rezultati '!#REF!,'TŽV Podaci i rezultati '!#REF!)</f>
        <v>#REF!</v>
      </c>
      <c r="Q35" s="92"/>
      <c r="R35" s="96" t="e">
        <f>SUM('TŽV Podaci i rezultati '!#REF!,'TŽV Podaci i rezultati '!#REF!,'TŽV Podaci i rezultati '!#REF!)</f>
        <v>#REF!</v>
      </c>
      <c r="S35" s="92"/>
      <c r="T35" s="96" t="e">
        <f>SUM('TŽV Podaci i rezultati '!#REF!,'TŽV Podaci i rezultati '!#REF!,'TŽV Podaci i rezultati '!#REF!)</f>
        <v>#REF!</v>
      </c>
    </row>
    <row r="36" spans="1:1021" ht="30" hidden="1" customHeight="1" x14ac:dyDescent="0.2">
      <c r="A36" s="185" t="s">
        <v>144</v>
      </c>
      <c r="B36" s="92" t="str">
        <f>'TŽV Podaci i rezultati '!E$14&amp;"/unit"</f>
        <v>EUR/unit</v>
      </c>
      <c r="C36" s="96" t="e">
        <f>C35*$C$5</f>
        <v>#REF!</v>
      </c>
      <c r="D36" s="96" t="e">
        <f>D35*$C$5</f>
        <v>#REF!</v>
      </c>
      <c r="E36" s="92"/>
      <c r="F36" s="96" t="e">
        <f>F35*$C$5</f>
        <v>#REF!</v>
      </c>
      <c r="G36" s="92"/>
      <c r="H36" s="96" t="e">
        <f>H35*$C$5</f>
        <v>#REF!</v>
      </c>
      <c r="I36" s="92"/>
      <c r="J36" s="96" t="e">
        <f>J35*$C$5</f>
        <v>#REF!</v>
      </c>
      <c r="K36" s="92"/>
      <c r="L36" s="96" t="e">
        <f>L35*$C$5</f>
        <v>#REF!</v>
      </c>
      <c r="M36" s="92"/>
      <c r="N36" s="96" t="e">
        <f>N35*$C$5</f>
        <v>#REF!</v>
      </c>
      <c r="O36" s="92"/>
      <c r="P36" s="96" t="e">
        <f>P35*$C$5</f>
        <v>#REF!</v>
      </c>
      <c r="Q36" s="92"/>
      <c r="R36" s="96" t="e">
        <f>R35*$C$5</f>
        <v>#REF!</v>
      </c>
      <c r="S36" s="92"/>
      <c r="T36" s="96" t="e">
        <f>T35*$C$5</f>
        <v>#REF!</v>
      </c>
    </row>
    <row r="37" spans="1:1021" ht="30" hidden="1" customHeight="1" x14ac:dyDescent="0.2">
      <c r="A37" s="185" t="s">
        <v>145</v>
      </c>
      <c r="B37" s="92" t="str">
        <f>'TŽV Podaci i rezultati '!E$14&amp;"/unit"</f>
        <v>EUR/unit</v>
      </c>
      <c r="C37" s="96" t="e">
        <f>C34+C36</f>
        <v>#REF!</v>
      </c>
      <c r="D37" s="96" t="e">
        <f>D34+D36</f>
        <v>#REF!</v>
      </c>
      <c r="E37" s="92"/>
      <c r="F37" s="96" t="e">
        <f>F34+F36</f>
        <v>#REF!</v>
      </c>
      <c r="G37" s="92"/>
      <c r="H37" s="96" t="e">
        <f>H34+H36</f>
        <v>#REF!</v>
      </c>
      <c r="I37" s="92"/>
      <c r="J37" s="96" t="e">
        <f>J34+J36</f>
        <v>#REF!</v>
      </c>
      <c r="K37" s="92"/>
      <c r="L37" s="96" t="e">
        <f>L34+L36</f>
        <v>#REF!</v>
      </c>
      <c r="M37" s="92"/>
      <c r="N37" s="96" t="e">
        <f>N34+N36</f>
        <v>#REF!</v>
      </c>
      <c r="O37" s="92"/>
      <c r="P37" s="96" t="e">
        <f>P34+P36</f>
        <v>#REF!</v>
      </c>
      <c r="Q37" s="92"/>
      <c r="R37" s="96" t="e">
        <f>R34+R36</f>
        <v>#REF!</v>
      </c>
      <c r="S37" s="92"/>
      <c r="T37" s="96" t="e">
        <f>T34+T36</f>
        <v>#REF!</v>
      </c>
    </row>
    <row r="38" spans="1:1021" hidden="1" x14ac:dyDescent="0.2">
      <c r="A38" s="92"/>
      <c r="B38" s="92"/>
      <c r="C38" s="92"/>
      <c r="D38" s="92"/>
      <c r="E38" s="92"/>
      <c r="F38" s="92"/>
      <c r="G38" s="92"/>
      <c r="H38" s="92"/>
      <c r="I38" s="92"/>
      <c r="J38" s="92"/>
      <c r="K38" s="92"/>
      <c r="L38" s="92"/>
      <c r="M38" s="92"/>
      <c r="N38" s="92"/>
      <c r="O38" s="92"/>
      <c r="P38" s="92"/>
      <c r="Q38" s="92"/>
      <c r="R38" s="92"/>
      <c r="S38" s="92"/>
      <c r="T38" s="92"/>
    </row>
    <row r="39" spans="1:1021" hidden="1" x14ac:dyDescent="0.2"/>
    <row r="40" spans="1:1021" ht="19.5" hidden="1" x14ac:dyDescent="0.2">
      <c r="A40" s="105" t="s">
        <v>146</v>
      </c>
      <c r="B40" s="105"/>
      <c r="C40" s="106"/>
      <c r="D40" s="106"/>
      <c r="E40" s="106"/>
      <c r="F40" s="106"/>
      <c r="G40" s="106"/>
      <c r="H40" s="106"/>
      <c r="I40" s="106"/>
      <c r="J40" s="106"/>
      <c r="K40" s="106"/>
      <c r="L40" s="106"/>
      <c r="M40" s="106"/>
      <c r="N40" s="106"/>
      <c r="O40" s="106"/>
      <c r="P40" s="106"/>
      <c r="Q40" s="106"/>
      <c r="R40" s="106"/>
      <c r="S40" s="106"/>
      <c r="T40" s="106"/>
    </row>
    <row r="41" spans="1:1021" hidden="1" x14ac:dyDescent="0.2">
      <c r="A41" s="107"/>
      <c r="B41" s="107"/>
      <c r="C41" s="107"/>
      <c r="D41" s="107"/>
      <c r="E41" s="107"/>
      <c r="F41" s="107"/>
      <c r="G41" s="107"/>
      <c r="H41" s="107"/>
      <c r="I41" s="107"/>
      <c r="J41" s="107"/>
      <c r="K41" s="107"/>
      <c r="L41" s="107"/>
      <c r="M41" s="107"/>
      <c r="N41" s="107"/>
      <c r="O41" s="107"/>
      <c r="P41" s="107"/>
      <c r="Q41" s="107"/>
      <c r="R41" s="107"/>
      <c r="S41" s="107"/>
      <c r="T41" s="107"/>
    </row>
    <row r="42" spans="1:1021" s="168" customFormat="1" ht="15" hidden="1" x14ac:dyDescent="0.2">
      <c r="A42" s="108"/>
      <c r="B42" s="108"/>
      <c r="C42" s="109" t="str">
        <f>'TŽV Podaci i rezultati '!E$9</f>
        <v>A4 cb</v>
      </c>
      <c r="D42" s="109" t="e">
        <f>'TŽV Podaci i rezultati '!#REF!</f>
        <v>#REF!</v>
      </c>
      <c r="E42" s="109"/>
      <c r="F42" s="109" t="e">
        <f>'TŽV Podaci i rezultati '!#REF!</f>
        <v>#REF!</v>
      </c>
      <c r="G42" s="109"/>
      <c r="H42" s="109" t="e">
        <f>'TŽV Podaci i rezultati '!#REF!</f>
        <v>#REF!</v>
      </c>
      <c r="I42" s="109"/>
      <c r="J42" s="109" t="e">
        <f>'TŽV Podaci i rezultati '!#REF!</f>
        <v>#REF!</v>
      </c>
      <c r="K42" s="109"/>
      <c r="L42" s="109" t="e">
        <f>'TŽV Podaci i rezultati '!#REF!</f>
        <v>#REF!</v>
      </c>
      <c r="M42" s="109"/>
      <c r="N42" s="109" t="e">
        <f>'TŽV Podaci i rezultati '!#REF!</f>
        <v>#REF!</v>
      </c>
      <c r="O42" s="109"/>
      <c r="P42" s="109" t="e">
        <f>'TŽV Podaci i rezultati '!#REF!</f>
        <v>#REF!</v>
      </c>
      <c r="Q42" s="109"/>
      <c r="R42" s="109" t="e">
        <f>'TŽV Podaci i rezultati '!#REF!</f>
        <v>#REF!</v>
      </c>
      <c r="S42" s="109"/>
      <c r="T42" s="109" t="e">
        <f>'TŽV Podaci i rezultati '!#REF!</f>
        <v>#REF!</v>
      </c>
      <c r="U42" s="1"/>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c r="DJ42" s="167"/>
      <c r="DK42" s="167"/>
      <c r="DL42" s="167"/>
      <c r="DM42" s="167"/>
      <c r="DN42" s="167"/>
      <c r="DO42" s="167"/>
      <c r="DP42" s="167"/>
      <c r="DQ42" s="167"/>
      <c r="DR42" s="167"/>
      <c r="DS42" s="167"/>
      <c r="DT42" s="167"/>
      <c r="DU42" s="167"/>
      <c r="DV42" s="167"/>
      <c r="DW42" s="167"/>
      <c r="DX42" s="167"/>
      <c r="DY42" s="167"/>
      <c r="DZ42" s="167"/>
      <c r="EA42" s="167"/>
      <c r="EB42" s="167"/>
      <c r="EC42" s="167"/>
      <c r="ED42" s="167"/>
      <c r="EE42" s="167"/>
      <c r="EF42" s="167"/>
      <c r="EG42" s="167"/>
      <c r="EH42" s="167"/>
      <c r="EI42" s="167"/>
      <c r="EJ42" s="167"/>
      <c r="EK42" s="167"/>
      <c r="EL42" s="167"/>
      <c r="EM42" s="167"/>
      <c r="EN42" s="167"/>
      <c r="EO42" s="167"/>
      <c r="EP42" s="167"/>
      <c r="EQ42" s="167"/>
      <c r="ER42" s="167"/>
      <c r="ES42" s="167"/>
      <c r="ET42" s="167"/>
      <c r="EU42" s="167"/>
      <c r="EV42" s="167"/>
      <c r="EW42" s="167"/>
      <c r="EX42" s="167"/>
      <c r="EY42" s="167"/>
      <c r="EZ42" s="167"/>
      <c r="FA42" s="167"/>
      <c r="FB42" s="167"/>
      <c r="FC42" s="167"/>
      <c r="FD42" s="167"/>
      <c r="FE42" s="167"/>
      <c r="FF42" s="167"/>
      <c r="FG42" s="167"/>
      <c r="FH42" s="167"/>
      <c r="FI42" s="167"/>
      <c r="FJ42" s="167"/>
      <c r="FK42" s="167"/>
      <c r="FL42" s="167"/>
      <c r="FM42" s="167"/>
      <c r="FN42" s="167"/>
      <c r="FO42" s="167"/>
      <c r="FP42" s="167"/>
      <c r="FQ42" s="167"/>
      <c r="FR42" s="167"/>
      <c r="FS42" s="167"/>
      <c r="FT42" s="167"/>
      <c r="FU42" s="167"/>
      <c r="FV42" s="167"/>
      <c r="FW42" s="167"/>
      <c r="FX42" s="167"/>
      <c r="FY42" s="167"/>
      <c r="FZ42" s="167"/>
      <c r="GA42" s="167"/>
      <c r="GB42" s="167"/>
      <c r="GC42" s="167"/>
      <c r="GD42" s="167"/>
      <c r="GE42" s="167"/>
      <c r="GF42" s="167"/>
      <c r="GG42" s="167"/>
      <c r="GH42" s="167"/>
      <c r="GI42" s="167"/>
      <c r="GJ42" s="167"/>
      <c r="GK42" s="167"/>
      <c r="GL42" s="167"/>
      <c r="GM42" s="167"/>
      <c r="GN42" s="167"/>
      <c r="GO42" s="167"/>
      <c r="GP42" s="167"/>
      <c r="GQ42" s="167"/>
      <c r="GR42" s="167"/>
      <c r="GS42" s="167"/>
      <c r="GT42" s="167"/>
      <c r="GU42" s="167"/>
      <c r="GV42" s="167"/>
      <c r="GW42" s="167"/>
      <c r="GX42" s="167"/>
      <c r="GY42" s="167"/>
      <c r="GZ42" s="167"/>
      <c r="HA42" s="167"/>
      <c r="HB42" s="167"/>
      <c r="HC42" s="167"/>
      <c r="HD42" s="167"/>
      <c r="HE42" s="167"/>
      <c r="HF42" s="167"/>
      <c r="HG42" s="167"/>
      <c r="HH42" s="167"/>
      <c r="HI42" s="167"/>
      <c r="HJ42" s="167"/>
      <c r="HK42" s="167"/>
      <c r="HL42" s="167"/>
      <c r="HM42" s="167"/>
      <c r="HN42" s="167"/>
      <c r="HO42" s="167"/>
      <c r="HP42" s="167"/>
      <c r="HQ42" s="167"/>
      <c r="HR42" s="167"/>
      <c r="HS42" s="167"/>
      <c r="HT42" s="167"/>
      <c r="HU42" s="167"/>
      <c r="HV42" s="167"/>
      <c r="HW42" s="167"/>
      <c r="HX42" s="167"/>
      <c r="HY42" s="167"/>
      <c r="HZ42" s="167"/>
      <c r="IA42" s="167"/>
      <c r="IB42" s="167"/>
      <c r="IC42" s="167"/>
      <c r="ID42" s="167"/>
      <c r="IE42" s="167"/>
      <c r="IF42" s="167"/>
      <c r="IG42" s="167"/>
      <c r="IH42" s="167"/>
      <c r="II42" s="167"/>
      <c r="IJ42" s="167"/>
      <c r="IK42" s="167"/>
      <c r="IL42" s="167"/>
      <c r="IM42" s="167"/>
      <c r="IN42" s="167"/>
      <c r="IO42" s="167"/>
      <c r="IP42" s="167"/>
      <c r="IQ42" s="167"/>
      <c r="IR42" s="167"/>
      <c r="IS42" s="167"/>
      <c r="IT42" s="167"/>
      <c r="IU42" s="167"/>
      <c r="IV42" s="167"/>
      <c r="IW42" s="167"/>
      <c r="IX42" s="167"/>
      <c r="IY42" s="167"/>
      <c r="IZ42" s="167"/>
      <c r="JA42" s="167"/>
      <c r="JB42" s="167"/>
      <c r="JC42" s="167"/>
      <c r="JD42" s="167"/>
      <c r="JE42" s="167"/>
      <c r="JF42" s="167"/>
      <c r="JG42" s="167"/>
      <c r="JH42" s="167"/>
      <c r="JI42" s="167"/>
      <c r="JJ42" s="167"/>
      <c r="JK42" s="167"/>
      <c r="JL42" s="167"/>
      <c r="JM42" s="167"/>
      <c r="JN42" s="167"/>
      <c r="JO42" s="167"/>
      <c r="JP42" s="167"/>
      <c r="JQ42" s="167"/>
      <c r="JR42" s="167"/>
      <c r="JS42" s="167"/>
      <c r="JT42" s="167"/>
      <c r="JU42" s="167"/>
      <c r="JV42" s="167"/>
      <c r="JW42" s="167"/>
      <c r="JX42" s="167"/>
      <c r="JY42" s="167"/>
      <c r="JZ42" s="167"/>
      <c r="KA42" s="167"/>
      <c r="KB42" s="167"/>
      <c r="KC42" s="167"/>
      <c r="KD42" s="167"/>
      <c r="KE42" s="167"/>
      <c r="KF42" s="167"/>
      <c r="KG42" s="167"/>
      <c r="KH42" s="167"/>
      <c r="KI42" s="167"/>
      <c r="KJ42" s="167"/>
      <c r="KK42" s="167"/>
      <c r="KL42" s="167"/>
      <c r="KM42" s="167"/>
      <c r="KN42" s="167"/>
      <c r="KO42" s="167"/>
      <c r="KP42" s="167"/>
      <c r="KQ42" s="167"/>
      <c r="KR42" s="167"/>
      <c r="KS42" s="167"/>
      <c r="KT42" s="167"/>
      <c r="KU42" s="167"/>
      <c r="KV42" s="167"/>
      <c r="KW42" s="167"/>
      <c r="KX42" s="167"/>
      <c r="KY42" s="167"/>
      <c r="KZ42" s="167"/>
      <c r="LA42" s="167"/>
      <c r="LB42" s="167"/>
      <c r="LC42" s="167"/>
      <c r="LD42" s="167"/>
      <c r="LE42" s="167"/>
      <c r="LF42" s="167"/>
      <c r="LG42" s="167"/>
      <c r="LH42" s="167"/>
      <c r="LI42" s="167"/>
      <c r="LJ42" s="167"/>
      <c r="LK42" s="167"/>
      <c r="LL42" s="167"/>
      <c r="LM42" s="167"/>
      <c r="LN42" s="167"/>
      <c r="LO42" s="167"/>
      <c r="LP42" s="167"/>
      <c r="LQ42" s="167"/>
      <c r="LR42" s="167"/>
      <c r="LS42" s="167"/>
      <c r="LT42" s="167"/>
      <c r="LU42" s="167"/>
      <c r="LV42" s="167"/>
      <c r="LW42" s="167"/>
      <c r="LX42" s="167"/>
      <c r="LY42" s="167"/>
      <c r="LZ42" s="167"/>
      <c r="MA42" s="167"/>
      <c r="MB42" s="167"/>
      <c r="MC42" s="167"/>
      <c r="MD42" s="167"/>
      <c r="ME42" s="167"/>
      <c r="MF42" s="167"/>
      <c r="MG42" s="167"/>
      <c r="MH42" s="167"/>
      <c r="MI42" s="167"/>
      <c r="MJ42" s="167"/>
      <c r="MK42" s="167"/>
      <c r="ML42" s="167"/>
      <c r="MM42" s="167"/>
      <c r="MN42" s="167"/>
      <c r="MO42" s="167"/>
      <c r="MP42" s="167"/>
      <c r="MQ42" s="167"/>
      <c r="MR42" s="167"/>
      <c r="MS42" s="167"/>
      <c r="MT42" s="167"/>
      <c r="MU42" s="167"/>
      <c r="MV42" s="167"/>
      <c r="MW42" s="167"/>
      <c r="MX42" s="167"/>
      <c r="MY42" s="167"/>
      <c r="MZ42" s="167"/>
      <c r="NA42" s="167"/>
      <c r="NB42" s="167"/>
      <c r="NC42" s="167"/>
      <c r="ND42" s="167"/>
      <c r="NE42" s="167"/>
      <c r="NF42" s="167"/>
      <c r="NG42" s="167"/>
      <c r="NH42" s="167"/>
      <c r="NI42" s="167"/>
      <c r="NJ42" s="167"/>
      <c r="NK42" s="167"/>
      <c r="NL42" s="167"/>
      <c r="NM42" s="167"/>
      <c r="NN42" s="167"/>
      <c r="NO42" s="167"/>
      <c r="NP42" s="167"/>
      <c r="NQ42" s="167"/>
      <c r="NR42" s="167"/>
      <c r="NS42" s="167"/>
      <c r="NT42" s="167"/>
      <c r="NU42" s="167"/>
      <c r="NV42" s="167"/>
      <c r="NW42" s="167"/>
      <c r="NX42" s="167"/>
      <c r="NY42" s="167"/>
      <c r="NZ42" s="167"/>
      <c r="OA42" s="167"/>
      <c r="OB42" s="167"/>
      <c r="OC42" s="167"/>
      <c r="OD42" s="167"/>
      <c r="OE42" s="167"/>
      <c r="OF42" s="167"/>
      <c r="OG42" s="167"/>
      <c r="OH42" s="167"/>
      <c r="OI42" s="167"/>
      <c r="OJ42" s="167"/>
      <c r="OK42" s="167"/>
      <c r="OL42" s="167"/>
      <c r="OM42" s="167"/>
      <c r="ON42" s="167"/>
      <c r="OO42" s="167"/>
      <c r="OP42" s="167"/>
      <c r="OQ42" s="167"/>
      <c r="OR42" s="167"/>
      <c r="OS42" s="167"/>
      <c r="OT42" s="167"/>
      <c r="OU42" s="167"/>
      <c r="OV42" s="167"/>
      <c r="OW42" s="167"/>
      <c r="OX42" s="167"/>
      <c r="OY42" s="167"/>
      <c r="OZ42" s="167"/>
      <c r="PA42" s="167"/>
      <c r="PB42" s="167"/>
      <c r="PC42" s="167"/>
      <c r="PD42" s="167"/>
      <c r="PE42" s="167"/>
      <c r="PF42" s="167"/>
      <c r="PG42" s="167"/>
      <c r="PH42" s="167"/>
      <c r="PI42" s="167"/>
      <c r="PJ42" s="167"/>
      <c r="PK42" s="167"/>
      <c r="PL42" s="167"/>
      <c r="PM42" s="167"/>
      <c r="PN42" s="167"/>
      <c r="PO42" s="167"/>
      <c r="PP42" s="167"/>
      <c r="PQ42" s="167"/>
      <c r="PR42" s="167"/>
      <c r="PS42" s="167"/>
      <c r="PT42" s="167"/>
      <c r="PU42" s="167"/>
      <c r="PV42" s="167"/>
      <c r="PW42" s="167"/>
      <c r="PX42" s="167"/>
      <c r="PY42" s="167"/>
      <c r="PZ42" s="167"/>
      <c r="QA42" s="167"/>
      <c r="QB42" s="167"/>
      <c r="QC42" s="167"/>
      <c r="QD42" s="167"/>
      <c r="QE42" s="167"/>
      <c r="QF42" s="167"/>
      <c r="QG42" s="167"/>
      <c r="QH42" s="167"/>
      <c r="QI42" s="167"/>
      <c r="QJ42" s="167"/>
      <c r="QK42" s="167"/>
      <c r="QL42" s="167"/>
      <c r="QM42" s="167"/>
      <c r="QN42" s="167"/>
      <c r="QO42" s="167"/>
      <c r="QP42" s="167"/>
      <c r="QQ42" s="167"/>
      <c r="QR42" s="167"/>
      <c r="QS42" s="167"/>
      <c r="QT42" s="167"/>
      <c r="QU42" s="167"/>
      <c r="QV42" s="167"/>
      <c r="QW42" s="167"/>
      <c r="QX42" s="167"/>
      <c r="QY42" s="167"/>
      <c r="QZ42" s="167"/>
      <c r="RA42" s="167"/>
      <c r="RB42" s="167"/>
      <c r="RC42" s="167"/>
      <c r="RD42" s="167"/>
      <c r="RE42" s="167"/>
      <c r="RF42" s="167"/>
      <c r="RG42" s="167"/>
      <c r="RH42" s="167"/>
      <c r="RI42" s="167"/>
      <c r="RJ42" s="167"/>
      <c r="RK42" s="167"/>
      <c r="RL42" s="167"/>
      <c r="RM42" s="167"/>
      <c r="RN42" s="167"/>
      <c r="RO42" s="167"/>
      <c r="RP42" s="167"/>
      <c r="RQ42" s="167"/>
      <c r="RR42" s="167"/>
      <c r="RS42" s="167"/>
      <c r="RT42" s="167"/>
      <c r="RU42" s="167"/>
      <c r="RV42" s="167"/>
      <c r="RW42" s="167"/>
      <c r="RX42" s="167"/>
      <c r="RY42" s="167"/>
      <c r="RZ42" s="167"/>
      <c r="SA42" s="167"/>
      <c r="SB42" s="167"/>
      <c r="SC42" s="167"/>
      <c r="SD42" s="167"/>
      <c r="SE42" s="167"/>
      <c r="SF42" s="167"/>
      <c r="SG42" s="167"/>
      <c r="SH42" s="167"/>
      <c r="SI42" s="167"/>
      <c r="SJ42" s="167"/>
      <c r="SK42" s="167"/>
      <c r="SL42" s="167"/>
      <c r="SM42" s="167"/>
      <c r="SN42" s="167"/>
      <c r="SO42" s="167"/>
      <c r="SP42" s="167"/>
      <c r="SQ42" s="167"/>
      <c r="SR42" s="167"/>
      <c r="SS42" s="167"/>
      <c r="ST42" s="167"/>
      <c r="SU42" s="167"/>
      <c r="SV42" s="167"/>
      <c r="SW42" s="167"/>
      <c r="SX42" s="167"/>
      <c r="SY42" s="167"/>
      <c r="SZ42" s="167"/>
      <c r="TA42" s="167"/>
      <c r="TB42" s="167"/>
      <c r="TC42" s="167"/>
      <c r="TD42" s="167"/>
      <c r="TE42" s="167"/>
      <c r="TF42" s="167"/>
      <c r="TG42" s="167"/>
      <c r="TH42" s="167"/>
      <c r="TI42" s="167"/>
      <c r="TJ42" s="167"/>
      <c r="TK42" s="167"/>
      <c r="TL42" s="167"/>
      <c r="TM42" s="167"/>
      <c r="TN42" s="167"/>
      <c r="TO42" s="167"/>
      <c r="TP42" s="167"/>
      <c r="TQ42" s="167"/>
      <c r="TR42" s="167"/>
      <c r="TS42" s="167"/>
      <c r="TT42" s="167"/>
      <c r="TU42" s="167"/>
      <c r="TV42" s="167"/>
      <c r="TW42" s="167"/>
      <c r="TX42" s="167"/>
      <c r="TY42" s="167"/>
      <c r="TZ42" s="167"/>
      <c r="UA42" s="167"/>
      <c r="UB42" s="167"/>
      <c r="UC42" s="167"/>
      <c r="UD42" s="167"/>
      <c r="UE42" s="167"/>
      <c r="UF42" s="167"/>
      <c r="UG42" s="167"/>
      <c r="UH42" s="167"/>
      <c r="UI42" s="167"/>
      <c r="UJ42" s="167"/>
      <c r="UK42" s="167"/>
      <c r="UL42" s="167"/>
      <c r="UM42" s="167"/>
      <c r="UN42" s="167"/>
      <c r="UO42" s="167"/>
      <c r="UP42" s="167"/>
      <c r="UQ42" s="167"/>
      <c r="UR42" s="167"/>
      <c r="US42" s="167"/>
      <c r="UT42" s="167"/>
      <c r="UU42" s="167"/>
      <c r="UV42" s="167"/>
      <c r="UW42" s="167"/>
      <c r="UX42" s="167"/>
      <c r="UY42" s="167"/>
      <c r="UZ42" s="167"/>
      <c r="VA42" s="167"/>
      <c r="VB42" s="167"/>
      <c r="VC42" s="167"/>
      <c r="VD42" s="167"/>
      <c r="VE42" s="167"/>
      <c r="VF42" s="167"/>
      <c r="VG42" s="167"/>
      <c r="VH42" s="167"/>
      <c r="VI42" s="167"/>
      <c r="VJ42" s="167"/>
      <c r="VK42" s="167"/>
      <c r="VL42" s="167"/>
      <c r="VM42" s="167"/>
      <c r="VN42" s="167"/>
      <c r="VO42" s="167"/>
      <c r="VP42" s="167"/>
      <c r="VQ42" s="167"/>
      <c r="VR42" s="167"/>
      <c r="VS42" s="167"/>
      <c r="VT42" s="167"/>
      <c r="VU42" s="167"/>
      <c r="VV42" s="167"/>
      <c r="VW42" s="167"/>
      <c r="VX42" s="167"/>
      <c r="VY42" s="167"/>
      <c r="VZ42" s="167"/>
      <c r="WA42" s="167"/>
      <c r="WB42" s="167"/>
      <c r="WC42" s="167"/>
      <c r="WD42" s="167"/>
      <c r="WE42" s="167"/>
      <c r="WF42" s="167"/>
      <c r="WG42" s="167"/>
      <c r="WH42" s="167"/>
      <c r="WI42" s="167"/>
      <c r="WJ42" s="167"/>
      <c r="WK42" s="167"/>
      <c r="WL42" s="167"/>
      <c r="WM42" s="167"/>
      <c r="WN42" s="167"/>
      <c r="WO42" s="167"/>
      <c r="WP42" s="167"/>
      <c r="WQ42" s="167"/>
      <c r="WR42" s="167"/>
      <c r="WS42" s="167"/>
      <c r="WT42" s="167"/>
      <c r="WU42" s="167"/>
      <c r="WV42" s="167"/>
      <c r="WW42" s="167"/>
      <c r="WX42" s="167"/>
      <c r="WY42" s="167"/>
      <c r="WZ42" s="167"/>
      <c r="XA42" s="167"/>
      <c r="XB42" s="167"/>
      <c r="XC42" s="167"/>
      <c r="XD42" s="167"/>
      <c r="XE42" s="167"/>
      <c r="XF42" s="167"/>
      <c r="XG42" s="167"/>
      <c r="XH42" s="167"/>
      <c r="XI42" s="167"/>
      <c r="XJ42" s="167"/>
      <c r="XK42" s="167"/>
      <c r="XL42" s="167"/>
      <c r="XM42" s="167"/>
      <c r="XN42" s="167"/>
      <c r="XO42" s="167"/>
      <c r="XP42" s="167"/>
      <c r="XQ42" s="167"/>
      <c r="XR42" s="167"/>
      <c r="XS42" s="167"/>
      <c r="XT42" s="167"/>
      <c r="XU42" s="167"/>
      <c r="XV42" s="167"/>
      <c r="XW42" s="167"/>
      <c r="XX42" s="167"/>
      <c r="XY42" s="167"/>
      <c r="XZ42" s="167"/>
      <c r="YA42" s="167"/>
      <c r="YB42" s="167"/>
      <c r="YC42" s="167"/>
      <c r="YD42" s="167"/>
      <c r="YE42" s="167"/>
      <c r="YF42" s="167"/>
      <c r="YG42" s="167"/>
      <c r="YH42" s="167"/>
      <c r="YI42" s="167"/>
      <c r="YJ42" s="167"/>
      <c r="YK42" s="167"/>
      <c r="YL42" s="167"/>
      <c r="YM42" s="167"/>
      <c r="YN42" s="167"/>
      <c r="YO42" s="167"/>
      <c r="YP42" s="167"/>
      <c r="YQ42" s="167"/>
      <c r="YR42" s="167"/>
      <c r="YS42" s="167"/>
      <c r="YT42" s="167"/>
      <c r="YU42" s="167"/>
      <c r="YV42" s="167"/>
      <c r="YW42" s="167"/>
      <c r="YX42" s="167"/>
      <c r="YY42" s="167"/>
      <c r="YZ42" s="167"/>
      <c r="ZA42" s="167"/>
      <c r="ZB42" s="167"/>
      <c r="ZC42" s="167"/>
      <c r="ZD42" s="167"/>
      <c r="ZE42" s="167"/>
      <c r="ZF42" s="167"/>
      <c r="ZG42" s="167"/>
      <c r="ZH42" s="167"/>
      <c r="ZI42" s="167"/>
      <c r="ZJ42" s="167"/>
      <c r="ZK42" s="167"/>
      <c r="ZL42" s="167"/>
      <c r="ZM42" s="167"/>
      <c r="ZN42" s="167"/>
      <c r="ZO42" s="167"/>
      <c r="ZP42" s="167"/>
      <c r="ZQ42" s="167"/>
      <c r="ZR42" s="167"/>
      <c r="ZS42" s="167"/>
      <c r="ZT42" s="167"/>
      <c r="ZU42" s="167"/>
      <c r="ZV42" s="167"/>
      <c r="ZW42" s="167"/>
      <c r="ZX42" s="167"/>
      <c r="ZY42" s="167"/>
      <c r="ZZ42" s="167"/>
      <c r="AAA42" s="167"/>
      <c r="AAB42" s="167"/>
      <c r="AAC42" s="167"/>
      <c r="AAD42" s="167"/>
      <c r="AAE42" s="167"/>
      <c r="AAF42" s="167"/>
      <c r="AAG42" s="167"/>
      <c r="AAH42" s="167"/>
      <c r="AAI42" s="167"/>
      <c r="AAJ42" s="167"/>
      <c r="AAK42" s="167"/>
      <c r="AAL42" s="167"/>
      <c r="AAM42" s="167"/>
      <c r="AAN42" s="167"/>
      <c r="AAO42" s="167"/>
      <c r="AAP42" s="167"/>
      <c r="AAQ42" s="167"/>
      <c r="AAR42" s="167"/>
      <c r="AAS42" s="167"/>
      <c r="AAT42" s="167"/>
      <c r="AAU42" s="167"/>
      <c r="AAV42" s="167"/>
      <c r="AAW42" s="167"/>
      <c r="AAX42" s="167"/>
      <c r="AAY42" s="167"/>
      <c r="AAZ42" s="167"/>
      <c r="ABA42" s="167"/>
      <c r="ABB42" s="167"/>
      <c r="ABC42" s="167"/>
      <c r="ABD42" s="167"/>
      <c r="ABE42" s="167"/>
      <c r="ABF42" s="167"/>
      <c r="ABG42" s="167"/>
      <c r="ABH42" s="167"/>
      <c r="ABI42" s="167"/>
      <c r="ABJ42" s="167"/>
      <c r="ABK42" s="167"/>
      <c r="ABL42" s="167"/>
      <c r="ABM42" s="167"/>
      <c r="ABN42" s="167"/>
      <c r="ABO42" s="167"/>
      <c r="ABP42" s="167"/>
      <c r="ABQ42" s="167"/>
      <c r="ABR42" s="167"/>
      <c r="ABS42" s="167"/>
      <c r="ABT42" s="167"/>
      <c r="ABU42" s="167"/>
      <c r="ABV42" s="167"/>
      <c r="ABW42" s="167"/>
      <c r="ABX42" s="167"/>
      <c r="ABY42" s="167"/>
      <c r="ABZ42" s="167"/>
      <c r="ACA42" s="167"/>
      <c r="ACB42" s="167"/>
      <c r="ACC42" s="167"/>
      <c r="ACD42" s="167"/>
      <c r="ACE42" s="167"/>
      <c r="ACF42" s="167"/>
      <c r="ACG42" s="167"/>
      <c r="ACH42" s="167"/>
      <c r="ACI42" s="167"/>
      <c r="ACJ42" s="167"/>
      <c r="ACK42" s="167"/>
      <c r="ACL42" s="167"/>
      <c r="ACM42" s="167"/>
      <c r="ACN42" s="167"/>
      <c r="ACO42" s="167"/>
      <c r="ACP42" s="167"/>
      <c r="ACQ42" s="167"/>
      <c r="ACR42" s="167"/>
      <c r="ACS42" s="167"/>
      <c r="ACT42" s="167"/>
      <c r="ACU42" s="167"/>
      <c r="ACV42" s="167"/>
      <c r="ACW42" s="167"/>
      <c r="ACX42" s="167"/>
      <c r="ACY42" s="167"/>
      <c r="ACZ42" s="167"/>
      <c r="ADA42" s="167"/>
      <c r="ADB42" s="167"/>
      <c r="ADC42" s="167"/>
      <c r="ADD42" s="167"/>
      <c r="ADE42" s="167"/>
      <c r="ADF42" s="167"/>
      <c r="ADG42" s="167"/>
      <c r="ADH42" s="167"/>
      <c r="ADI42" s="167"/>
      <c r="ADJ42" s="167"/>
      <c r="ADK42" s="167"/>
      <c r="ADL42" s="167"/>
      <c r="ADM42" s="167"/>
      <c r="ADN42" s="167"/>
      <c r="ADO42" s="167"/>
      <c r="ADP42" s="167"/>
      <c r="ADQ42" s="167"/>
      <c r="ADR42" s="167"/>
      <c r="ADS42" s="167"/>
      <c r="ADT42" s="167"/>
      <c r="ADU42" s="167"/>
      <c r="ADV42" s="167"/>
      <c r="ADW42" s="167"/>
      <c r="ADX42" s="167"/>
      <c r="ADY42" s="167"/>
      <c r="ADZ42" s="167"/>
      <c r="AEA42" s="167"/>
      <c r="AEB42" s="167"/>
      <c r="AEC42" s="167"/>
      <c r="AED42" s="167"/>
      <c r="AEE42" s="167"/>
      <c r="AEF42" s="167"/>
      <c r="AEG42" s="167"/>
      <c r="AEH42" s="167"/>
      <c r="AEI42" s="167"/>
      <c r="AEJ42" s="167"/>
      <c r="AEK42" s="167"/>
      <c r="AEL42" s="167"/>
      <c r="AEM42" s="167"/>
      <c r="AEN42" s="167"/>
      <c r="AEO42" s="167"/>
      <c r="AEP42" s="167"/>
      <c r="AEQ42" s="167"/>
      <c r="AER42" s="167"/>
      <c r="AES42" s="167"/>
      <c r="AET42" s="167"/>
      <c r="AEU42" s="167"/>
      <c r="AEV42" s="167"/>
      <c r="AEW42" s="167"/>
      <c r="AEX42" s="167"/>
      <c r="AEY42" s="167"/>
      <c r="AEZ42" s="167"/>
      <c r="AFA42" s="167"/>
      <c r="AFB42" s="167"/>
      <c r="AFC42" s="167"/>
      <c r="AFD42" s="167"/>
      <c r="AFE42" s="167"/>
      <c r="AFF42" s="167"/>
      <c r="AFG42" s="167"/>
      <c r="AFH42" s="167"/>
      <c r="AFI42" s="167"/>
      <c r="AFJ42" s="167"/>
      <c r="AFK42" s="167"/>
      <c r="AFL42" s="167"/>
      <c r="AFM42" s="167"/>
      <c r="AFN42" s="167"/>
      <c r="AFO42" s="167"/>
      <c r="AFP42" s="167"/>
      <c r="AFQ42" s="167"/>
      <c r="AFR42" s="167"/>
      <c r="AFS42" s="167"/>
      <c r="AFT42" s="167"/>
      <c r="AFU42" s="167"/>
      <c r="AFV42" s="167"/>
      <c r="AFW42" s="167"/>
      <c r="AFX42" s="167"/>
      <c r="AFY42" s="167"/>
      <c r="AFZ42" s="167"/>
      <c r="AGA42" s="167"/>
      <c r="AGB42" s="167"/>
      <c r="AGC42" s="167"/>
      <c r="AGD42" s="167"/>
      <c r="AGE42" s="167"/>
      <c r="AGF42" s="167"/>
      <c r="AGG42" s="167"/>
      <c r="AGH42" s="167"/>
      <c r="AGI42" s="167"/>
      <c r="AGJ42" s="167"/>
      <c r="AGK42" s="167"/>
      <c r="AGL42" s="167"/>
      <c r="AGM42" s="167"/>
      <c r="AGN42" s="167"/>
      <c r="AGO42" s="167"/>
      <c r="AGP42" s="167"/>
      <c r="AGQ42" s="167"/>
      <c r="AGR42" s="167"/>
      <c r="AGS42" s="167"/>
      <c r="AGT42" s="167"/>
      <c r="AGU42" s="167"/>
      <c r="AGV42" s="167"/>
      <c r="AGW42" s="167"/>
      <c r="AGX42" s="167"/>
      <c r="AGY42" s="167"/>
      <c r="AGZ42" s="167"/>
      <c r="AHA42" s="167"/>
      <c r="AHB42" s="167"/>
      <c r="AHC42" s="167"/>
      <c r="AHD42" s="167"/>
      <c r="AHE42" s="167"/>
      <c r="AHF42" s="167"/>
      <c r="AHG42" s="167"/>
      <c r="AHH42" s="167"/>
      <c r="AHI42" s="167"/>
      <c r="AHJ42" s="167"/>
      <c r="AHK42" s="167"/>
      <c r="AHL42" s="167"/>
      <c r="AHM42" s="167"/>
      <c r="AHN42" s="167"/>
      <c r="AHO42" s="167"/>
      <c r="AHP42" s="167"/>
      <c r="AHQ42" s="167"/>
      <c r="AHR42" s="167"/>
      <c r="AHS42" s="167"/>
      <c r="AHT42" s="167"/>
      <c r="AHU42" s="167"/>
      <c r="AHV42" s="167"/>
      <c r="AHW42" s="167"/>
      <c r="AHX42" s="167"/>
      <c r="AHY42" s="167"/>
      <c r="AHZ42" s="167"/>
      <c r="AIA42" s="167"/>
      <c r="AIB42" s="167"/>
      <c r="AIC42" s="167"/>
      <c r="AID42" s="167"/>
      <c r="AIE42" s="167"/>
      <c r="AIF42" s="167"/>
      <c r="AIG42" s="167"/>
      <c r="AIH42" s="167"/>
      <c r="AII42" s="167"/>
      <c r="AIJ42" s="167"/>
      <c r="AIK42" s="167"/>
      <c r="AIL42" s="167"/>
      <c r="AIM42" s="167"/>
      <c r="AIN42" s="167"/>
      <c r="AIO42" s="167"/>
      <c r="AIP42" s="167"/>
      <c r="AIQ42" s="167"/>
      <c r="AIR42" s="167"/>
      <c r="AIS42" s="167"/>
      <c r="AIT42" s="167"/>
      <c r="AIU42" s="167"/>
      <c r="AIV42" s="167"/>
      <c r="AIW42" s="167"/>
      <c r="AIX42" s="167"/>
      <c r="AIY42" s="167"/>
      <c r="AIZ42" s="167"/>
      <c r="AJA42" s="167"/>
      <c r="AJB42" s="167"/>
      <c r="AJC42" s="167"/>
      <c r="AJD42" s="167"/>
      <c r="AJE42" s="167"/>
      <c r="AJF42" s="167"/>
      <c r="AJG42" s="167"/>
      <c r="AJH42" s="167"/>
      <c r="AJI42" s="167"/>
      <c r="AJJ42" s="167"/>
      <c r="AJK42" s="167"/>
      <c r="AJL42" s="167"/>
      <c r="AJM42" s="167"/>
      <c r="AJN42" s="167"/>
      <c r="AJO42" s="167"/>
      <c r="AJP42" s="167"/>
      <c r="AJQ42" s="167"/>
      <c r="AJR42" s="167"/>
      <c r="AJS42" s="167"/>
      <c r="AJT42" s="167"/>
      <c r="AJU42" s="167"/>
      <c r="AJV42" s="167"/>
      <c r="AJW42" s="167"/>
      <c r="AJX42" s="167"/>
      <c r="AJY42" s="167"/>
      <c r="AJZ42" s="167"/>
      <c r="AKA42" s="167"/>
      <c r="AKB42" s="167"/>
      <c r="AKC42" s="167"/>
      <c r="AKD42" s="167"/>
      <c r="AKE42" s="167"/>
      <c r="AKF42" s="167"/>
      <c r="AKG42" s="167"/>
      <c r="AKH42" s="167"/>
      <c r="AKI42" s="167"/>
      <c r="AKJ42" s="167"/>
      <c r="AKK42" s="167"/>
      <c r="AKL42" s="167"/>
      <c r="AKM42" s="167"/>
      <c r="AKN42" s="167"/>
      <c r="AKO42" s="167"/>
      <c r="AKP42" s="167"/>
      <c r="AKQ42" s="167"/>
      <c r="AKR42" s="167"/>
      <c r="AKS42" s="167"/>
      <c r="AKT42" s="167"/>
      <c r="AKU42" s="167"/>
      <c r="AKV42" s="167"/>
      <c r="AKW42" s="167"/>
      <c r="AKX42" s="167"/>
      <c r="AKY42" s="167"/>
      <c r="AKZ42" s="167"/>
      <c r="ALA42" s="167"/>
      <c r="ALB42" s="167"/>
      <c r="ALC42" s="167"/>
      <c r="ALD42" s="167"/>
      <c r="ALE42" s="167"/>
      <c r="ALF42" s="167"/>
      <c r="ALG42" s="167"/>
      <c r="ALH42" s="167"/>
      <c r="ALI42" s="167"/>
      <c r="ALJ42" s="167"/>
      <c r="ALK42" s="167"/>
      <c r="ALL42" s="167"/>
      <c r="ALM42" s="167"/>
      <c r="ALN42" s="167"/>
      <c r="ALO42" s="167"/>
      <c r="ALP42" s="167"/>
      <c r="ALQ42" s="167"/>
      <c r="ALR42" s="167"/>
      <c r="ALS42" s="167"/>
      <c r="ALT42" s="167"/>
      <c r="ALU42" s="167"/>
      <c r="ALV42" s="167"/>
      <c r="ALW42" s="167"/>
      <c r="ALX42" s="167"/>
      <c r="ALY42" s="167"/>
      <c r="ALZ42" s="167"/>
      <c r="AMA42" s="167"/>
      <c r="AMB42" s="167"/>
      <c r="AMC42" s="167"/>
      <c r="AMD42" s="167"/>
      <c r="AME42" s="167"/>
      <c r="AMF42" s="167"/>
      <c r="AMG42" s="167"/>
    </row>
    <row r="43" spans="1:1021" ht="30" hidden="1" customHeight="1" x14ac:dyDescent="0.2">
      <c r="A43" s="182" t="s">
        <v>147</v>
      </c>
      <c r="B43" s="114" t="str">
        <f>'TŽV Podaci i rezultati '!E$14&amp;"/year.unit"</f>
        <v>EUR/year.unit</v>
      </c>
      <c r="C43" s="110" t="e">
        <f>IF('TŽV Podaci i rezultati '!#REF!&gt;0,IF('TŽV Podaci i rezultati '!#REF!="",C12*'TŽV Podaci i rezultati '!#REF!*'TŽV Podaci i rezultati '!#REF!*1/1000,C12*'TŽV Podaci i rezultati '!#REF!*'TŽV Podaci i rezultati '!#REF!*1/1000),0)</f>
        <v>#REF!</v>
      </c>
      <c r="D43" s="110" t="e">
        <f>IF('TŽV Podaci i rezultati '!#REF!&gt;0,IF('TŽV Podaci i rezultati '!#REF!="",D12*'TŽV Podaci i rezultati '!#REF!*'TŽV Podaci i rezultati '!#REF!*1/1000,D12*'TŽV Podaci i rezultati '!#REF!*'TŽV Podaci i rezultati '!#REF!*1/1000),0)</f>
        <v>#REF!</v>
      </c>
      <c r="E43" s="110"/>
      <c r="F43" s="110" t="e">
        <f>IF('TŽV Podaci i rezultati '!#REF!&gt;0,IF('TŽV Podaci i rezultati '!#REF!="",F12*'TŽV Podaci i rezultati '!#REF!*'TŽV Podaci i rezultati '!#REF!*1/1000,F12*'TŽV Podaci i rezultati '!#REF!*'TŽV Podaci i rezultati '!#REF!*1/1000),0)</f>
        <v>#REF!</v>
      </c>
      <c r="G43" s="110"/>
      <c r="H43" s="110" t="e">
        <f>IF('TŽV Podaci i rezultati '!#REF!&gt;0,IF('TŽV Podaci i rezultati '!#REF!="",H12*'TŽV Podaci i rezultati '!#REF!*'TŽV Podaci i rezultati '!#REF!*1/1000,H12*'TŽV Podaci i rezultati '!#REF!*'TŽV Podaci i rezultati '!#REF!*1/1000),0)</f>
        <v>#REF!</v>
      </c>
      <c r="I43" s="110"/>
      <c r="J43" s="110" t="e">
        <f>IF('TŽV Podaci i rezultati '!#REF!&gt;0,IF('TŽV Podaci i rezultati '!#REF!="",J12*'TŽV Podaci i rezultati '!#REF!*'TŽV Podaci i rezultati '!#REF!*1/1000,J12*'TŽV Podaci i rezultati '!#REF!*'TŽV Podaci i rezultati '!#REF!*1/1000),0)</f>
        <v>#REF!</v>
      </c>
      <c r="K43" s="110"/>
      <c r="L43" s="110" t="e">
        <f>IF('TŽV Podaci i rezultati '!#REF!&gt;0,IF('TŽV Podaci i rezultati '!#REF!="",L12*'TŽV Podaci i rezultati '!#REF!*'TŽV Podaci i rezultati '!#REF!*1/1000,L12*'TŽV Podaci i rezultati '!#REF!*'TŽV Podaci i rezultati '!#REF!*1/1000),0)</f>
        <v>#REF!</v>
      </c>
      <c r="M43" s="110"/>
      <c r="N43" s="110" t="e">
        <f>IF('TŽV Podaci i rezultati '!#REF!&gt;0,IF('TŽV Podaci i rezultati '!#REF!="",N12*'TŽV Podaci i rezultati '!#REF!*'TŽV Podaci i rezultati '!#REF!*1/1000,N12*'TŽV Podaci i rezultati '!#REF!*'TŽV Podaci i rezultati '!#REF!*1/1000),0)</f>
        <v>#REF!</v>
      </c>
      <c r="O43" s="110"/>
      <c r="P43" s="110" t="e">
        <f>IF('TŽV Podaci i rezultati '!#REF!&gt;0,IF('TŽV Podaci i rezultati '!#REF!="",P12*'TŽV Podaci i rezultati '!#REF!*'TŽV Podaci i rezultati '!#REF!*1/1000,P12*'TŽV Podaci i rezultati '!#REF!*'TŽV Podaci i rezultati '!#REF!*1/1000),0)</f>
        <v>#REF!</v>
      </c>
      <c r="Q43" s="110"/>
      <c r="R43" s="110" t="e">
        <f>IF('TŽV Podaci i rezultati '!#REF!&gt;0,IF('TŽV Podaci i rezultati '!#REF!="",R12*'TŽV Podaci i rezultati '!#REF!*'TŽV Podaci i rezultati '!#REF!*1/1000,R12*'TŽV Podaci i rezultati '!#REF!*'TŽV Podaci i rezultati '!#REF!*1/1000),0)</f>
        <v>#REF!</v>
      </c>
      <c r="S43" s="110"/>
      <c r="T43" s="110" t="e">
        <f>IF('TŽV Podaci i rezultati '!#REF!&gt;0,IF('TŽV Podaci i rezultati '!#REF!="",T12*'TŽV Podaci i rezultati '!#REF!*'TŽV Podaci i rezultati '!#REF!*1/1000,T12*'TŽV Podaci i rezultati '!#REF!*'TŽV Podaci i rezultati '!#REF!*1/1000),0)</f>
        <v>#REF!</v>
      </c>
    </row>
    <row r="44" spans="1:1021" ht="30" hidden="1" customHeight="1" x14ac:dyDescent="0.2">
      <c r="A44" s="183" t="s">
        <v>148</v>
      </c>
      <c r="B44" s="114" t="str">
        <f>'TŽV Podaci i rezultati '!E$14&amp;"/unit"</f>
        <v>EUR/unit</v>
      </c>
      <c r="C44" s="110" t="e">
        <f>C43*$C$5</f>
        <v>#REF!</v>
      </c>
      <c r="D44" s="110" t="e">
        <f t="shared" ref="D44" si="0">D43*$C$5</f>
        <v>#REF!</v>
      </c>
      <c r="E44" s="110"/>
      <c r="F44" s="110" t="e">
        <f t="shared" ref="F44" si="1">F43*$C$5</f>
        <v>#REF!</v>
      </c>
      <c r="G44" s="110"/>
      <c r="H44" s="110" t="e">
        <f t="shared" ref="H44" si="2">H43*$C$5</f>
        <v>#REF!</v>
      </c>
      <c r="I44" s="110"/>
      <c r="J44" s="110" t="e">
        <f t="shared" ref="J44" si="3">J43*$C$5</f>
        <v>#REF!</v>
      </c>
      <c r="K44" s="110"/>
      <c r="L44" s="110" t="e">
        <f t="shared" ref="L44" si="4">L43*$C$5</f>
        <v>#REF!</v>
      </c>
      <c r="M44" s="110"/>
      <c r="N44" s="110" t="e">
        <f t="shared" ref="N44" si="5">N43*$C$5</f>
        <v>#REF!</v>
      </c>
      <c r="O44" s="110"/>
      <c r="P44" s="110" t="e">
        <f t="shared" ref="P44" si="6">P43*$C$5</f>
        <v>#REF!</v>
      </c>
      <c r="Q44" s="110"/>
      <c r="R44" s="110" t="e">
        <f t="shared" ref="R44" si="7">R43*$C$5</f>
        <v>#REF!</v>
      </c>
      <c r="S44" s="110"/>
      <c r="T44" s="110" t="e">
        <f t="shared" ref="T44" si="8">T43*$C$5</f>
        <v>#REF!</v>
      </c>
    </row>
    <row r="45" spans="1:1021" hidden="1" x14ac:dyDescent="0.2">
      <c r="A45" s="106"/>
      <c r="B45" s="106"/>
      <c r="C45" s="107"/>
      <c r="D45" s="107"/>
      <c r="E45" s="107"/>
      <c r="F45" s="107"/>
      <c r="G45" s="107"/>
      <c r="H45" s="107"/>
      <c r="I45" s="107"/>
      <c r="J45" s="107"/>
      <c r="K45" s="107"/>
      <c r="L45" s="107"/>
      <c r="M45" s="107"/>
      <c r="N45" s="107"/>
      <c r="O45" s="107"/>
      <c r="P45" s="107"/>
      <c r="Q45" s="107"/>
      <c r="R45" s="107"/>
      <c r="S45" s="107"/>
      <c r="T45" s="107"/>
    </row>
    <row r="47" spans="1:1021" ht="19.5" hidden="1" x14ac:dyDescent="0.2">
      <c r="A47" s="99" t="s">
        <v>156</v>
      </c>
      <c r="B47" s="99"/>
      <c r="C47" s="100"/>
      <c r="D47" s="100"/>
      <c r="E47" s="100"/>
      <c r="F47" s="100"/>
      <c r="G47" s="100"/>
      <c r="H47" s="100"/>
      <c r="I47" s="100"/>
      <c r="J47" s="100"/>
      <c r="K47" s="100"/>
      <c r="L47" s="100"/>
      <c r="M47" s="100"/>
      <c r="N47" s="100"/>
      <c r="O47" s="100"/>
      <c r="P47" s="100"/>
      <c r="Q47" s="100"/>
      <c r="R47" s="100"/>
      <c r="S47" s="100"/>
      <c r="T47" s="100"/>
    </row>
    <row r="48" spans="1:1021" hidden="1" x14ac:dyDescent="0.2">
      <c r="A48" s="101"/>
      <c r="B48" s="101"/>
      <c r="C48" s="101"/>
      <c r="D48" s="101"/>
      <c r="E48" s="101"/>
      <c r="F48" s="101"/>
      <c r="G48" s="101"/>
      <c r="H48" s="101"/>
      <c r="I48" s="101"/>
      <c r="J48" s="101"/>
      <c r="K48" s="101"/>
      <c r="L48" s="101"/>
      <c r="M48" s="101"/>
      <c r="N48" s="101"/>
      <c r="O48" s="101"/>
      <c r="P48" s="101"/>
      <c r="Q48" s="101"/>
      <c r="R48" s="101"/>
      <c r="S48" s="101"/>
      <c r="T48" s="101"/>
    </row>
    <row r="49" spans="1:20" s="75" customFormat="1" ht="15" hidden="1" x14ac:dyDescent="0.2">
      <c r="A49" s="102"/>
      <c r="B49" s="102"/>
      <c r="C49" s="103" t="str">
        <f>'TŽV Podaci i rezultati '!E$9</f>
        <v>A4 cb</v>
      </c>
      <c r="D49" s="103" t="e">
        <f>'TŽV Podaci i rezultati '!#REF!</f>
        <v>#REF!</v>
      </c>
      <c r="E49" s="103"/>
      <c r="F49" s="103" t="e">
        <f>'TŽV Podaci i rezultati '!#REF!</f>
        <v>#REF!</v>
      </c>
      <c r="G49" s="103"/>
      <c r="H49" s="103" t="e">
        <f>'TŽV Podaci i rezultati '!#REF!</f>
        <v>#REF!</v>
      </c>
      <c r="I49" s="103"/>
      <c r="J49" s="103" t="e">
        <f>'TŽV Podaci i rezultati '!#REF!</f>
        <v>#REF!</v>
      </c>
      <c r="K49" s="103"/>
      <c r="L49" s="103" t="e">
        <f>'TŽV Podaci i rezultati '!#REF!</f>
        <v>#REF!</v>
      </c>
      <c r="M49" s="103"/>
      <c r="N49" s="103" t="e">
        <f>'TŽV Podaci i rezultati '!#REF!</f>
        <v>#REF!</v>
      </c>
      <c r="O49" s="103"/>
      <c r="P49" s="103" t="e">
        <f>'TŽV Podaci i rezultati '!#REF!</f>
        <v>#REF!</v>
      </c>
      <c r="Q49" s="103"/>
      <c r="R49" s="103" t="e">
        <f>'TŽV Podaci i rezultati '!#REF!</f>
        <v>#REF!</v>
      </c>
      <c r="S49" s="103"/>
      <c r="T49" s="103" t="e">
        <f>'TŽV Podaci i rezultati '!#REF!</f>
        <v>#REF!</v>
      </c>
    </row>
    <row r="50" spans="1:20" ht="35.1" hidden="1" customHeight="1" x14ac:dyDescent="0.2">
      <c r="A50" s="187" t="s">
        <v>149</v>
      </c>
      <c r="B50" s="102" t="str">
        <f>'TŽV Podaci i rezultati '!E$14&amp;"/unit"</f>
        <v>EUR/unit</v>
      </c>
      <c r="C50" s="104">
        <f>'TŽV Podaci i rezultati '!E32</f>
        <v>0</v>
      </c>
      <c r="D50" s="104" t="e">
        <f>'TŽV Podaci i rezultati '!#REF!</f>
        <v>#REF!</v>
      </c>
      <c r="E50" s="101"/>
      <c r="F50" s="104" t="e">
        <f>'TŽV Podaci i rezultati '!#REF!</f>
        <v>#REF!</v>
      </c>
      <c r="G50" s="101"/>
      <c r="H50" s="104" t="e">
        <f>'TŽV Podaci i rezultati '!#REF!</f>
        <v>#REF!</v>
      </c>
      <c r="I50" s="101"/>
      <c r="J50" s="104" t="e">
        <f>'TŽV Podaci i rezultati '!#REF!</f>
        <v>#REF!</v>
      </c>
      <c r="K50" s="101"/>
      <c r="L50" s="104" t="e">
        <f>'TŽV Podaci i rezultati '!#REF!</f>
        <v>#REF!</v>
      </c>
      <c r="M50" s="101"/>
      <c r="N50" s="104" t="e">
        <f>'TŽV Podaci i rezultati '!#REF!</f>
        <v>#REF!</v>
      </c>
      <c r="O50" s="101"/>
      <c r="P50" s="104" t="e">
        <f>'TŽV Podaci i rezultati '!#REF!</f>
        <v>#REF!</v>
      </c>
      <c r="Q50" s="101"/>
      <c r="R50" s="104" t="e">
        <f>'TŽV Podaci i rezultati '!#REF!</f>
        <v>#REF!</v>
      </c>
      <c r="S50" s="101"/>
      <c r="T50" s="104" t="e">
        <f>'TŽV Podaci i rezultati '!#REF!</f>
        <v>#REF!</v>
      </c>
    </row>
    <row r="51" spans="1:20" ht="35.1" hidden="1" customHeight="1" x14ac:dyDescent="0.2">
      <c r="A51" s="187" t="s">
        <v>150</v>
      </c>
      <c r="B51" s="102" t="str">
        <f>'TŽV Podaci i rezultati '!E$14&amp;"/unit"</f>
        <v>EUR/unit</v>
      </c>
      <c r="C51" s="104" t="e">
        <f>IF('TŽV Podaci i rezultati '!#REF!="",0,IF(C50-(C50*'TŽV Podaci i rezultati '!#REF!*'TŽV Podaci i rezultati '!E15)&lt;0,0,(C50-(C50*'TŽV Podaci i rezultati '!#REF!*'TŽV Podaci i rezultati '!E15))*(1/(1+'TŽV Podaci i rezultati '!#REF!)^'TŽV Podaci i rezultati '!E15)))</f>
        <v>#REF!</v>
      </c>
      <c r="D51" s="104" t="e">
        <f>IF('TŽV Podaci i rezultati '!#REF!="",0,IF(D50-(Kalkulacije!D50*'TŽV Podaci i rezultati '!#REF!*'TŽV Podaci i rezultati '!#REF!)&lt;0,0,(D50-(Kalkulacije!D50*'TŽV Podaci i rezultati '!#REF!*'TŽV Podaci i rezultati '!#REF!))*(1/(1+'TŽV Podaci i rezultati '!#REF!)^'TŽV Podaci i rezultati '!#REF!)))</f>
        <v>#REF!</v>
      </c>
      <c r="E51" s="101"/>
      <c r="F51" s="104" t="e">
        <f>IF('TŽV Podaci i rezultati '!#REF!="",0,IF(F50-(Kalkulacije!F50*'TŽV Podaci i rezultati '!#REF!*'TŽV Podaci i rezultati '!#REF!)&lt;0,0,(F50-(Kalkulacije!F50*'TŽV Podaci i rezultati '!#REF!*'TŽV Podaci i rezultati '!#REF!))*(1/(1+'TŽV Podaci i rezultati '!#REF!)^'TŽV Podaci i rezultati '!#REF!)))</f>
        <v>#REF!</v>
      </c>
      <c r="G51" s="101"/>
      <c r="H51" s="104" t="e">
        <f>IF('TŽV Podaci i rezultati '!#REF!="",0,IF(H50-(Kalkulacije!H50*'TŽV Podaci i rezultati '!#REF!*'TŽV Podaci i rezultati '!#REF!)&lt;0,0,(H50-(Kalkulacije!H50*'TŽV Podaci i rezultati '!#REF!*'TŽV Podaci i rezultati '!#REF!))*(1/(1+'TŽV Podaci i rezultati '!#REF!)^'TŽV Podaci i rezultati '!#REF!)))</f>
        <v>#REF!</v>
      </c>
      <c r="I51" s="101"/>
      <c r="J51" s="104" t="e">
        <f>IF('TŽV Podaci i rezultati '!#REF!="",0,IF(J50-(Kalkulacije!J50*'TŽV Podaci i rezultati '!#REF!*'TŽV Podaci i rezultati '!#REF!)&lt;0,0,(J50-(Kalkulacije!J50*'TŽV Podaci i rezultati '!#REF!*'TŽV Podaci i rezultati '!#REF!))*(1/(1+'TŽV Podaci i rezultati '!#REF!)^'TŽV Podaci i rezultati '!#REF!)))</f>
        <v>#REF!</v>
      </c>
      <c r="K51" s="101"/>
      <c r="L51" s="104" t="e">
        <f>IF('TŽV Podaci i rezultati '!#REF!="",0,IF(L50-(Kalkulacije!L50*'TŽV Podaci i rezultati '!#REF!*'TŽV Podaci i rezultati '!#REF!)&lt;0,0,(L50-(Kalkulacije!L50*'TŽV Podaci i rezultati '!#REF!*'TŽV Podaci i rezultati '!#REF!))*(1/(1+'TŽV Podaci i rezultati '!#REF!)^'TŽV Podaci i rezultati '!#REF!)))</f>
        <v>#REF!</v>
      </c>
      <c r="M51" s="101"/>
      <c r="N51" s="104" t="e">
        <f>IF('TŽV Podaci i rezultati '!#REF!="",0,IF(N50-(Kalkulacije!N50*'TŽV Podaci i rezultati '!#REF!*'TŽV Podaci i rezultati '!#REF!)&lt;0,0,(N50-(Kalkulacije!N50*'TŽV Podaci i rezultati '!#REF!*'TŽV Podaci i rezultati '!#REF!))*(1/(1+'TŽV Podaci i rezultati '!#REF!)^'TŽV Podaci i rezultati '!#REF!)))</f>
        <v>#REF!</v>
      </c>
      <c r="O51" s="101"/>
      <c r="P51" s="104" t="e">
        <f>IF('TŽV Podaci i rezultati '!#REF!="",0,IF(P50-(Kalkulacije!P50*'TŽV Podaci i rezultati '!#REF!*'TŽV Podaci i rezultati '!#REF!)&lt;0,0,(P50-(Kalkulacije!P50*'TŽV Podaci i rezultati '!#REF!*'TŽV Podaci i rezultati '!#REF!))*(1/(1+'TŽV Podaci i rezultati '!#REF!)^'TŽV Podaci i rezultati '!#REF!)))</f>
        <v>#REF!</v>
      </c>
      <c r="Q51" s="101"/>
      <c r="R51" s="104" t="e">
        <f>IF('TŽV Podaci i rezultati '!#REF!="",0,IF(R50-(Kalkulacije!R50*'TŽV Podaci i rezultati '!#REF!*'TŽV Podaci i rezultati '!#REF!)&lt;0,0,(R50-(Kalkulacije!R50*'TŽV Podaci i rezultati '!#REF!*'TŽV Podaci i rezultati '!#REF!))*(1/(1+'TŽV Podaci i rezultati '!#REF!)^'TŽV Podaci i rezultati '!#REF!)))</f>
        <v>#REF!</v>
      </c>
      <c r="S51" s="101"/>
      <c r="T51" s="104" t="e">
        <f>IF('TŽV Podaci i rezultati '!#REF!="",0,IF(T50-(Kalkulacije!T50*'TŽV Podaci i rezultati '!#REF!*'TŽV Podaci i rezultati '!#REF!)&lt;0,0,(T50-(Kalkulacije!T50*'TŽV Podaci i rezultati '!#REF!*'TŽV Podaci i rezultati '!#REF!))*(1/(1+'TŽV Podaci i rezultati '!#REF!)^'TŽV Podaci i rezultati '!#REF!)))</f>
        <v>#REF!</v>
      </c>
    </row>
    <row r="52" spans="1:20" hidden="1" x14ac:dyDescent="0.2">
      <c r="A52" s="100"/>
      <c r="B52" s="100"/>
      <c r="C52" s="101"/>
      <c r="D52" s="101"/>
      <c r="E52" s="101"/>
      <c r="F52" s="101"/>
      <c r="G52" s="101"/>
      <c r="H52" s="101"/>
      <c r="I52" s="101"/>
      <c r="J52" s="101"/>
      <c r="K52" s="101"/>
      <c r="L52" s="101"/>
      <c r="M52" s="101"/>
      <c r="N52" s="101"/>
      <c r="O52" s="101"/>
      <c r="P52" s="101"/>
      <c r="Q52" s="101"/>
      <c r="R52" s="101"/>
      <c r="S52" s="101"/>
      <c r="T52" s="101"/>
    </row>
    <row r="53" spans="1:20" hidden="1" x14ac:dyDescent="0.2"/>
  </sheetData>
  <sheetProtection algorithmName="SHA-512" hashValue="G7Y71EznkHAd5vxRqtJw02xV8NWxjIEiO8CqLpoy/W7OWVmxAOFh06fmWaMqPs5jimm2Fmf1ndRlWkxRlQlAVw==" saltValue="aONtrRWhUWCmb8M59kvixw==" spinCount="100000" sheet="1" objects="1" scenarios="1"/>
  <pageMargins left="0.75" right="0.75" top="1" bottom="1" header="0.51180555555555496" footer="0.51180555555555496"/>
  <pageSetup paperSize="9" firstPageNumber="0" orientation="portrait" verticalDpi="300" r:id="rId1"/>
  <cellWatches>
    <cellWatch r="E13"/>
    <cellWatch r="B13"/>
  </cellWatches>
  <ignoredErrors>
    <ignoredError sqref="B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C77199744B669469092E8899DD8DC59" ma:contentTypeVersion="2" ma:contentTypeDescription="Create a new document." ma:contentTypeScope="" ma:versionID="bb5ae0674bfa5d7ed79bf4e3d558523b">
  <xsd:schema xmlns:xsd="http://www.w3.org/2001/XMLSchema" xmlns:xs="http://www.w3.org/2001/XMLSchema" xmlns:p="http://schemas.microsoft.com/office/2006/metadata/properties" xmlns:ns2="84217fa6-cfa0-472d-a3f6-869ddd554821" targetNamespace="http://schemas.microsoft.com/office/2006/metadata/properties" ma:root="true" ma:fieldsID="b7233da8299d53e859c387f806af9044" ns2:_="">
    <xsd:import namespace="84217fa6-cfa0-472d-a3f6-869ddd554821"/>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217fa6-cfa0-472d-a3f6-869ddd5548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EA996ED-9450-4094-BA5B-5A0DC77D00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217fa6-cfa0-472d-a3f6-869ddd5548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4C9005A-F34B-4604-9C3A-9E0E02E244DC}">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858ADB60-468B-4C02-954A-E6741C41167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7</vt:i4>
      </vt:variant>
    </vt:vector>
  </HeadingPairs>
  <TitlesOfParts>
    <vt:vector size="15" baseType="lpstr">
      <vt:lpstr>Originalni Uvod</vt:lpstr>
      <vt:lpstr>Uvod Postupak</vt:lpstr>
      <vt:lpstr>TŽV Podaci i rezultati </vt:lpstr>
      <vt:lpstr>Ponuda</vt:lpstr>
      <vt:lpstr>Grafikon</vt:lpstr>
      <vt:lpstr>Definicije i formule</vt:lpstr>
      <vt:lpstr>Referentni podaci</vt:lpstr>
      <vt:lpstr>Kalkulacije</vt:lpstr>
      <vt:lpstr>'Definicije i formule'!Print_Area</vt:lpstr>
      <vt:lpstr>Grafikon!Print_Area</vt:lpstr>
      <vt:lpstr>Kalkulacije!Print_Area</vt:lpstr>
      <vt:lpstr>Ponuda!Print_Area</vt:lpstr>
      <vt:lpstr>'Referentni podaci'!Print_Area</vt:lpstr>
      <vt:lpstr>'TŽV Podaci i rezultati '!Print_Area</vt:lpstr>
      <vt:lpstr>'Uvod Postupak'!Print_Area</vt:lpstr>
    </vt:vector>
  </TitlesOfParts>
  <Manager/>
  <Company>Ecoinstitut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Ankica Jagnjić</dc:creator>
  <cp:keywords/>
  <dc:description/>
  <cp:lastModifiedBy>Bruno Srdelić</cp:lastModifiedBy>
  <cp:revision>3</cp:revision>
  <cp:lastPrinted>2023-10-20T12:29:45Z</cp:lastPrinted>
  <dcterms:created xsi:type="dcterms:W3CDTF">2017-08-22T13:37:17Z</dcterms:created>
  <dcterms:modified xsi:type="dcterms:W3CDTF">2025-11-27T08:42:46Z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Ecoinstitut</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y fmtid="{D5CDD505-2E9C-101B-9397-08002B2CF9AE}" pid="9" name="ContentTypeId">
    <vt:lpwstr>0x0101008C77199744B669469092E8899DD8DC59</vt:lpwstr>
  </property>
</Properties>
</file>